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ralenergyfund.sharepoint.com/sites/Procurement/Procurement Operational 20252026/Above 1 000 000 transactions/McKenzy's Work Folder/RFP - New Small Compact Dense Medium Separation (DMS) Washing Plant/DMS-02-2026/5. RFP/"/>
    </mc:Choice>
  </mc:AlternateContent>
  <xr:revisionPtr revIDLastSave="331" documentId="8_{810A1A4E-3709-4C42-AB43-72B31B76B079}" xr6:coauthVersionLast="47" xr6:coauthVersionMax="47" xr10:uidLastSave="{2F8334DC-4AE1-4DF8-BC36-EB03B52CE0CC}"/>
  <bookViews>
    <workbookView xWindow="-110" yWindow="-110" windowWidth="19420" windowHeight="10300" firstSheet="4" activeTab="5" xr2:uid="{C6022AD0-FB87-4E44-BA3C-CC67CF5184E7}"/>
  </bookViews>
  <sheets>
    <sheet name="Summary" sheetId="1" r:id="rId1"/>
    <sheet name="P&amp;G" sheetId="18" r:id="rId2"/>
    <sheet name="Supply of Plant" sheetId="19" r:id="rId3"/>
    <sheet name="Crushing and Screening " sheetId="17" r:id="rId4"/>
    <sheet name="Wet Processing" sheetId="3" r:id="rId5"/>
    <sheet name="Energy Cost" sheetId="20" r:id="rId6"/>
    <sheet name="Company Experience " sheetId="15" state="hidden" r:id="rId7"/>
    <sheet name="Site Manager Experience" sheetId="12" state="hidden" r:id="rId8"/>
    <sheet name="Supervisors Experience" sheetId="14" state="hidden" r:id="rId9"/>
    <sheet name="Safety Officer Experience" sheetId="16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20" l="1"/>
  <c r="F13" i="1"/>
  <c r="F12" i="1"/>
  <c r="I47" i="3"/>
  <c r="I49" i="3"/>
  <c r="I19" i="3"/>
  <c r="I21" i="3" s="1"/>
  <c r="I42" i="17"/>
  <c r="I16" i="17"/>
  <c r="I18" i="17"/>
  <c r="F11" i="1"/>
  <c r="I40" i="17"/>
  <c r="F10" i="1"/>
  <c r="H22" i="19"/>
  <c r="H24" i="19"/>
  <c r="F9" i="1"/>
  <c r="F8" i="1"/>
  <c r="T34" i="18"/>
  <c r="H35" i="18"/>
  <c r="H54" i="18" l="1"/>
  <c r="H53" i="18"/>
  <c r="H52" i="18"/>
  <c r="H51" i="18"/>
  <c r="H50" i="18"/>
  <c r="H49" i="18"/>
  <c r="H56" i="18" s="1"/>
  <c r="I15" i="20"/>
  <c r="I16" i="20"/>
  <c r="D9" i="20"/>
  <c r="D34" i="3"/>
  <c r="D30" i="17"/>
  <c r="D6" i="19"/>
  <c r="P6" i="18"/>
  <c r="D6" i="18"/>
  <c r="D6" i="17"/>
  <c r="G15" i="20"/>
  <c r="I46" i="3"/>
  <c r="I45" i="3"/>
  <c r="I44" i="3"/>
  <c r="I43" i="3"/>
  <c r="I42" i="3"/>
  <c r="G39" i="17"/>
  <c r="I39" i="17" s="1"/>
  <c r="I38" i="17"/>
  <c r="G16" i="20"/>
  <c r="H20" i="19"/>
  <c r="H19" i="19"/>
  <c r="H18" i="19"/>
  <c r="H17" i="19"/>
  <c r="H16" i="19"/>
  <c r="H15" i="19"/>
  <c r="H14" i="19"/>
  <c r="I14" i="17"/>
  <c r="I18" i="3"/>
  <c r="I17" i="3"/>
  <c r="I16" i="3"/>
  <c r="I15" i="3"/>
  <c r="I14" i="3"/>
  <c r="G15" i="17"/>
  <c r="I15" i="17" s="1"/>
  <c r="H22" i="18" l="1"/>
  <c r="H23" i="18"/>
  <c r="H24" i="18"/>
  <c r="H25" i="18"/>
  <c r="H26" i="18"/>
  <c r="H27" i="18"/>
  <c r="H28" i="18"/>
  <c r="T26" i="18"/>
  <c r="H29" i="18" l="1"/>
  <c r="H21" i="19"/>
  <c r="T22" i="18" l="1"/>
  <c r="T27" i="18" l="1"/>
  <c r="T25" i="18"/>
  <c r="T24" i="18"/>
  <c r="T23" i="18"/>
  <c r="T29" i="18" s="1"/>
  <c r="T16" i="18"/>
  <c r="H16" i="18"/>
  <c r="H15" i="18"/>
  <c r="T14" i="18"/>
  <c r="H14" i="18"/>
  <c r="T13" i="18"/>
  <c r="H13" i="18"/>
  <c r="H17" i="18" s="1"/>
  <c r="T17" i="18" l="1"/>
  <c r="D6" i="3" l="1"/>
  <c r="F15" i="1" l="1"/>
  <c r="F16" i="1" l="1"/>
  <c r="F17" i="1" s="1"/>
</calcChain>
</file>

<file path=xl/sharedStrings.xml><?xml version="1.0" encoding="utf-8"?>
<sst xmlns="http://schemas.openxmlformats.org/spreadsheetml/2006/main" count="359" uniqueCount="122">
  <si>
    <t>BIDDER NAME</t>
  </si>
  <si>
    <t xml:space="preserve"> </t>
  </si>
  <si>
    <t xml:space="preserve">Bill of Quantities </t>
  </si>
  <si>
    <t>Item No.</t>
  </si>
  <si>
    <t>Section</t>
  </si>
  <si>
    <t>Element/s</t>
  </si>
  <si>
    <t>Sub-Total Value (Excluding VAT)</t>
  </si>
  <si>
    <t>Annexure C1</t>
  </si>
  <si>
    <t>Annexure C2</t>
  </si>
  <si>
    <t>Annexure C3</t>
  </si>
  <si>
    <t>Energy Cost</t>
  </si>
  <si>
    <t>Project Value</t>
  </si>
  <si>
    <t>Grand Total (Excluding VAT)</t>
  </si>
  <si>
    <t>VAT 15%</t>
  </si>
  <si>
    <t>Grand Total (Including VAT)</t>
  </si>
  <si>
    <t>Company Representative Name:</t>
  </si>
  <si>
    <t>Company representative Signature:</t>
  </si>
  <si>
    <t/>
  </si>
  <si>
    <t xml:space="preserve">ITEM     </t>
  </si>
  <si>
    <t xml:space="preserve">DESCRIPTION                                     </t>
  </si>
  <si>
    <t>BILL OF QUANTITIES</t>
  </si>
  <si>
    <t xml:space="preserve">    UNIT    </t>
  </si>
  <si>
    <t>QUANTITY</t>
  </si>
  <si>
    <t>RATE</t>
  </si>
  <si>
    <t>AMOUNT</t>
  </si>
  <si>
    <t>Section Total</t>
  </si>
  <si>
    <t xml:space="preserve">CARRIED TO SUMMARY                              </t>
  </si>
  <si>
    <t>ANNEXURE C2</t>
  </si>
  <si>
    <t>COAL PROCESSING</t>
  </si>
  <si>
    <t>Total</t>
  </si>
  <si>
    <t>t</t>
  </si>
  <si>
    <t>ANNEXURE C3</t>
  </si>
  <si>
    <t>WET COAL PROCESSING</t>
  </si>
  <si>
    <t>Material Handling (Discard 0-500m)</t>
  </si>
  <si>
    <t>Material Handling (Discard 501-2500m)</t>
  </si>
  <si>
    <t>Material Handling (Discard 2501-3000m)</t>
  </si>
  <si>
    <t>ANNEXURE C4</t>
  </si>
  <si>
    <t>ENERGY COSTS</t>
  </si>
  <si>
    <t>ITEM</t>
  </si>
  <si>
    <t>Contract tons</t>
  </si>
  <si>
    <t>Total Contract Energy Cost</t>
  </si>
  <si>
    <t xml:space="preserve">              </t>
  </si>
  <si>
    <t>Annexure B1: Experience of the Company</t>
  </si>
  <si>
    <t>Bidding Company  Name</t>
  </si>
  <si>
    <t xml:space="preserve">Company where project was conducted  </t>
  </si>
  <si>
    <t>Description on the project</t>
  </si>
  <si>
    <t>Start Date          (MM/YYYY)</t>
  </si>
  <si>
    <t>End Date   (MM/YYYY)</t>
  </si>
  <si>
    <t>Value of Project in Rands</t>
  </si>
  <si>
    <t>Contact Details of reference company</t>
  </si>
  <si>
    <t>Contact Person</t>
  </si>
  <si>
    <t>Telephone (land line)</t>
  </si>
  <si>
    <t xml:space="preserve">Email address </t>
  </si>
  <si>
    <t>Company Representative Name</t>
  </si>
  <si>
    <t>Company Representative Signature</t>
  </si>
  <si>
    <t>Annexure B2: Experience of the site manager</t>
  </si>
  <si>
    <t>Annexure B3: Experience of the Supervisors</t>
  </si>
  <si>
    <t>Annexure B4: Experience of the Safety Officer</t>
  </si>
  <si>
    <t>Wet Coal Processing</t>
  </si>
  <si>
    <t>ANNEXURE C1 Establishment Phase</t>
  </si>
  <si>
    <t>ANNEXURE C1 Operation Phase</t>
  </si>
  <si>
    <t xml:space="preserve">PRELIMINARY &amp; GENERAL  </t>
  </si>
  <si>
    <t xml:space="preserve">Site Establishment                              </t>
  </si>
  <si>
    <t>1</t>
  </si>
  <si>
    <t xml:space="preserve">Induction &amp; Medicals                            </t>
  </si>
  <si>
    <t>sum</t>
  </si>
  <si>
    <t xml:space="preserve">Transport of machinery                                       </t>
  </si>
  <si>
    <t xml:space="preserve">Offices &amp; Workshop Facilities &amp; ablusion facilities               </t>
  </si>
  <si>
    <t>Bill in Establishment Phase</t>
  </si>
  <si>
    <t xml:space="preserve">De-Establishment (at end of construction phase)                             </t>
  </si>
  <si>
    <t xml:space="preserve">    sum     </t>
  </si>
  <si>
    <t xml:space="preserve">De-Establishment (at end of contract)                             </t>
  </si>
  <si>
    <t>MONTHLY RATE</t>
  </si>
  <si>
    <t xml:space="preserve">mnth </t>
  </si>
  <si>
    <t xml:space="preserve">Site Facilities &amp; Running                       </t>
  </si>
  <si>
    <t>mnth</t>
  </si>
  <si>
    <t xml:space="preserve">P&amp;G Plant and equipment                                      </t>
  </si>
  <si>
    <t xml:space="preserve">P&amp;G Plant and equipment                        </t>
  </si>
  <si>
    <t>Others</t>
  </si>
  <si>
    <t>Mnth/Sum</t>
  </si>
  <si>
    <t>Annexure C4</t>
  </si>
  <si>
    <t>MONTHLY RANGE</t>
  </si>
  <si>
    <t>Material Handling (Crushed/Screened Product, Bypass, Sales)</t>
  </si>
  <si>
    <t>ANNEXURE C5</t>
  </si>
  <si>
    <t>ONCE -OFF COSTS (FIXED)</t>
  </si>
  <si>
    <t>TIME RELATED COSTS (monthly) (FIXED)</t>
  </si>
  <si>
    <t>Designs</t>
  </si>
  <si>
    <t>Annexure C5</t>
  </si>
  <si>
    <t>ANNEXURE C6</t>
  </si>
  <si>
    <t>Establishment Phase Preliminary &amp; General</t>
  </si>
  <si>
    <t>Operations Phase Preliminary &amp; General</t>
  </si>
  <si>
    <t>Salaries</t>
  </si>
  <si>
    <t>Transport for employees</t>
  </si>
  <si>
    <t>Mobilization of Plant</t>
  </si>
  <si>
    <t>Plant Establishment/Construction Duration</t>
  </si>
  <si>
    <t>*Service provider to provide duration of Establishment/Construction Phase to calculate the Time related monthly fixed costs for items 5, 6, 7, 8 and 9</t>
  </si>
  <si>
    <t>Diesel (L/t)</t>
  </si>
  <si>
    <t>Wet Processing Electricity (kWh/t)</t>
  </si>
  <si>
    <t>Detailed engineering, design, drawings &amp; project management</t>
  </si>
  <si>
    <t>Complete DMS wash plant mechanical equipment (ROM feed, screens, cyclones, pumps, tanks, piping, conveyors)</t>
  </si>
  <si>
    <t>Structural steelwork, platforms, access ways, supports &amp; corrosion protection</t>
  </si>
  <si>
    <t>MCC, cabling, PLC control system, instrumentation &amp; electrical installation</t>
  </si>
  <si>
    <t>Mechanical &amp; electrical installation, supervision, site safety &amp; compliance</t>
  </si>
  <si>
    <t>Cold &amp; wet commissioning, performance testing, training &amp; documentation</t>
  </si>
  <si>
    <t>Performance guarantees, availability commitment &amp; warranty provisions</t>
  </si>
  <si>
    <t>Supply of Plant</t>
  </si>
  <si>
    <t>Operation of Existing Crushing and Screening Plant</t>
  </si>
  <si>
    <t>Coal Washing</t>
  </si>
  <si>
    <t>60 MONTHS</t>
  </si>
  <si>
    <t>50 000 - 244 000</t>
  </si>
  <si>
    <t>Crushing and Screening</t>
  </si>
  <si>
    <t>Material Handling (ROM)</t>
  </si>
  <si>
    <t>50 000 -182 000</t>
  </si>
  <si>
    <t>50 000 -208 000</t>
  </si>
  <si>
    <t>ANNEXURE C3a</t>
  </si>
  <si>
    <t xml:space="preserve"> Price</t>
  </si>
  <si>
    <t>Diesel Cap to be finalised in the contract phase</t>
  </si>
  <si>
    <t>Energy Consumption Rate</t>
  </si>
  <si>
    <t>ANNEXURE C4a</t>
  </si>
  <si>
    <t>Pricing Proposal if Extended for Additional 5 Years</t>
  </si>
  <si>
    <t>ANNEXURE C1a Operation Phase</t>
  </si>
  <si>
    <t>Operation of Crushing and Screening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</si>
</sst>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&quot;R&quot;\ #,##0.00"/>
    <numFmt numFmtId="167" formatCode="_ * #,##0_ ;_ * \-#,##0_ ;_ * &quot;-&quot;??_ ;_ @_ "/>
    <numFmt numFmtId="168" formatCode="_-* #,##0_-;\-* #,##0_-;_-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indexed="8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color indexed="8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261">
    <xf numFmtId="0" fontId="0" fillId="0" borderId="0" xfId="0"/>
    <xf numFmtId="164" fontId="7" fillId="3" borderId="20" xfId="0" applyNumberFormat="1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5" xfId="0" quotePrefix="1" applyFont="1" applyBorder="1" applyAlignment="1">
      <alignment vertical="center" wrapText="1"/>
    </xf>
    <xf numFmtId="0" fontId="7" fillId="3" borderId="5" xfId="0" quotePrefix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7" fillId="3" borderId="23" xfId="0" applyFont="1" applyFill="1" applyBorder="1" applyAlignment="1">
      <alignment vertical="center"/>
    </xf>
    <xf numFmtId="165" fontId="7" fillId="3" borderId="0" xfId="1" applyFont="1" applyFill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28" xfId="0" applyFont="1" applyBorder="1" applyAlignment="1">
      <alignment horizontal="center" vertical="center"/>
    </xf>
    <xf numFmtId="164" fontId="7" fillId="3" borderId="26" xfId="0" applyNumberFormat="1" applyFont="1" applyFill="1" applyBorder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164" fontId="7" fillId="3" borderId="5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" fillId="0" borderId="37" xfId="0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0" fontId="2" fillId="3" borderId="38" xfId="0" applyFont="1" applyFill="1" applyBorder="1" applyAlignment="1">
      <alignment vertical="center"/>
    </xf>
    <xf numFmtId="0" fontId="0" fillId="0" borderId="39" xfId="0" applyBorder="1"/>
    <xf numFmtId="0" fontId="2" fillId="0" borderId="40" xfId="0" applyFont="1" applyBorder="1" applyAlignment="1">
      <alignment vertical="center"/>
    </xf>
    <xf numFmtId="0" fontId="0" fillId="0" borderId="41" xfId="0" applyBorder="1"/>
    <xf numFmtId="49" fontId="2" fillId="0" borderId="0" xfId="0" applyNumberFormat="1" applyFont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8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37" fontId="9" fillId="0" borderId="0" xfId="0" applyNumberFormat="1" applyFont="1" applyAlignment="1">
      <alignment vertical="center"/>
    </xf>
    <xf numFmtId="166" fontId="7" fillId="3" borderId="0" xfId="0" applyNumberFormat="1" applyFont="1" applyFill="1" applyAlignment="1">
      <alignment vertical="center"/>
    </xf>
    <xf numFmtId="164" fontId="7" fillId="3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7" fillId="3" borderId="0" xfId="0" applyNumberFormat="1" applyFont="1" applyFill="1" applyAlignment="1">
      <alignment vertical="center"/>
    </xf>
    <xf numFmtId="0" fontId="0" fillId="0" borderId="40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37" xfId="0" applyBorder="1"/>
    <xf numFmtId="0" fontId="0" fillId="0" borderId="38" xfId="0" applyBorder="1"/>
    <xf numFmtId="0" fontId="7" fillId="0" borderId="40" xfId="0" applyFont="1" applyBorder="1" applyAlignment="1">
      <alignment vertical="center"/>
    </xf>
    <xf numFmtId="0" fontId="7" fillId="0" borderId="0" xfId="0" applyFont="1"/>
    <xf numFmtId="0" fontId="7" fillId="0" borderId="40" xfId="0" applyFont="1" applyBorder="1"/>
    <xf numFmtId="0" fontId="7" fillId="0" borderId="41" xfId="0" applyFont="1" applyBorder="1"/>
    <xf numFmtId="0" fontId="3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41" xfId="0" applyFont="1" applyBorder="1" applyAlignment="1">
      <alignment vertical="center"/>
    </xf>
    <xf numFmtId="3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left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29" xfId="0" applyFont="1" applyBorder="1" applyAlignment="1">
      <alignment horizontal="center" vertical="center" wrapText="1"/>
    </xf>
    <xf numFmtId="0" fontId="14" fillId="0" borderId="6" xfId="0" applyFont="1" applyBorder="1"/>
    <xf numFmtId="0" fontId="14" fillId="4" borderId="7" xfId="0" applyFont="1" applyFill="1" applyBorder="1" applyProtection="1">
      <protection locked="0"/>
    </xf>
    <xf numFmtId="0" fontId="14" fillId="4" borderId="19" xfId="0" applyFont="1" applyFill="1" applyBorder="1" applyProtection="1">
      <protection locked="0"/>
    </xf>
    <xf numFmtId="0" fontId="14" fillId="0" borderId="0" xfId="0" applyFont="1" applyAlignment="1">
      <alignment horizontal="center"/>
    </xf>
    <xf numFmtId="0" fontId="14" fillId="0" borderId="14" xfId="0" applyFont="1" applyBorder="1"/>
    <xf numFmtId="0" fontId="14" fillId="4" borderId="25" xfId="0" applyFont="1" applyFill="1" applyBorder="1" applyProtection="1">
      <protection locked="0"/>
    </xf>
    <xf numFmtId="0" fontId="14" fillId="0" borderId="31" xfId="0" applyFont="1" applyBorder="1"/>
    <xf numFmtId="0" fontId="14" fillId="4" borderId="32" xfId="0" applyFont="1" applyFill="1" applyBorder="1" applyProtection="1">
      <protection locked="0"/>
    </xf>
    <xf numFmtId="0" fontId="15" fillId="0" borderId="0" xfId="0" applyFont="1" applyAlignment="1">
      <alignment horizontal="left" vertical="top" wrapText="1" indent="2"/>
    </xf>
    <xf numFmtId="0" fontId="14" fillId="4" borderId="25" xfId="0" applyFont="1" applyFill="1" applyBorder="1" applyAlignment="1" applyProtection="1">
      <alignment horizontal="center"/>
      <protection locked="0"/>
    </xf>
    <xf numFmtId="0" fontId="14" fillId="4" borderId="32" xfId="0" applyFont="1" applyFill="1" applyBorder="1" applyAlignment="1" applyProtection="1">
      <alignment horizontal="center"/>
      <protection locked="0"/>
    </xf>
    <xf numFmtId="0" fontId="14" fillId="4" borderId="19" xfId="0" applyFont="1" applyFill="1" applyBorder="1" applyAlignment="1" applyProtection="1">
      <alignment horizontal="center"/>
      <protection locked="0"/>
    </xf>
    <xf numFmtId="0" fontId="7" fillId="3" borderId="3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  <xf numFmtId="167" fontId="0" fillId="0" borderId="0" xfId="0" applyNumberFormat="1"/>
    <xf numFmtId="0" fontId="7" fillId="0" borderId="5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164" fontId="7" fillId="4" borderId="18" xfId="0" applyNumberFormat="1" applyFont="1" applyFill="1" applyBorder="1" applyAlignment="1">
      <alignment horizontal="left" vertical="center"/>
    </xf>
    <xf numFmtId="164" fontId="7" fillId="0" borderId="25" xfId="0" applyNumberFormat="1" applyFont="1" applyBorder="1" applyAlignment="1">
      <alignment horizontal="left" vertical="center"/>
    </xf>
    <xf numFmtId="167" fontId="7" fillId="0" borderId="25" xfId="1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1" fontId="0" fillId="0" borderId="0" xfId="0" applyNumberFormat="1"/>
    <xf numFmtId="0" fontId="7" fillId="0" borderId="34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top"/>
    </xf>
    <xf numFmtId="37" fontId="7" fillId="0" borderId="5" xfId="0" applyNumberFormat="1" applyFont="1" applyBorder="1" applyAlignment="1">
      <alignment wrapText="1"/>
    </xf>
    <xf numFmtId="0" fontId="5" fillId="0" borderId="0" xfId="0" applyFont="1"/>
    <xf numFmtId="0" fontId="7" fillId="3" borderId="0" xfId="0" applyFont="1" applyFill="1" applyAlignment="1">
      <alignment horizontal="center"/>
    </xf>
    <xf numFmtId="0" fontId="7" fillId="3" borderId="5" xfId="0" quotePrefix="1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3" borderId="0" xfId="0" applyFont="1" applyFill="1" applyAlignment="1">
      <alignment horizontal="right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0" fontId="7" fillId="3" borderId="1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164" fontId="7" fillId="3" borderId="27" xfId="0" applyNumberFormat="1" applyFont="1" applyFill="1" applyBorder="1" applyAlignment="1">
      <alignment horizontal="left" vertical="center"/>
    </xf>
    <xf numFmtId="166" fontId="7" fillId="3" borderId="0" xfId="0" applyNumberFormat="1" applyFont="1" applyFill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0" fontId="7" fillId="0" borderId="47" xfId="0" applyFont="1" applyBorder="1" applyAlignment="1">
      <alignment vertical="center"/>
    </xf>
    <xf numFmtId="0" fontId="7" fillId="3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164" fontId="7" fillId="4" borderId="47" xfId="0" applyNumberFormat="1" applyFont="1" applyFill="1" applyBorder="1" applyAlignment="1">
      <alignment horizontal="left" vertical="center"/>
    </xf>
    <xf numFmtId="164" fontId="7" fillId="3" borderId="36" xfId="0" applyNumberFormat="1" applyFont="1" applyFill="1" applyBorder="1" applyAlignment="1">
      <alignment horizontal="left" vertical="center"/>
    </xf>
    <xf numFmtId="164" fontId="7" fillId="0" borderId="48" xfId="0" applyNumberFormat="1" applyFont="1" applyBorder="1" applyAlignment="1">
      <alignment horizontal="left" vertical="center"/>
    </xf>
    <xf numFmtId="0" fontId="7" fillId="0" borderId="49" xfId="0" applyFont="1" applyBorder="1"/>
    <xf numFmtId="0" fontId="7" fillId="3" borderId="49" xfId="0" applyFont="1" applyFill="1" applyBorder="1"/>
    <xf numFmtId="0" fontId="7" fillId="3" borderId="0" xfId="0" applyFont="1" applyFill="1"/>
    <xf numFmtId="166" fontId="7" fillId="3" borderId="0" xfId="0" applyNumberFormat="1" applyFont="1" applyFill="1"/>
    <xf numFmtId="166" fontId="7" fillId="3" borderId="0" xfId="0" applyNumberFormat="1" applyFont="1" applyFill="1" applyAlignment="1">
      <alignment horizontal="right"/>
    </xf>
    <xf numFmtId="166" fontId="7" fillId="0" borderId="0" xfId="0" applyNumberFormat="1" applyFont="1" applyAlignment="1">
      <alignment horizontal="right" vertical="center"/>
    </xf>
    <xf numFmtId="0" fontId="7" fillId="2" borderId="25" xfId="0" applyFont="1" applyFill="1" applyBorder="1" applyAlignment="1">
      <alignment horizontal="center" vertical="center"/>
    </xf>
    <xf numFmtId="0" fontId="7" fillId="0" borderId="50" xfId="0" applyFont="1" applyBorder="1" applyAlignment="1">
      <alignment vertical="center"/>
    </xf>
    <xf numFmtId="0" fontId="7" fillId="3" borderId="51" xfId="0" applyFont="1" applyFill="1" applyBorder="1" applyAlignment="1">
      <alignment horizontal="center" vertical="center"/>
    </xf>
    <xf numFmtId="0" fontId="7" fillId="2" borderId="52" xfId="0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4" fontId="7" fillId="0" borderId="0" xfId="0" applyNumberFormat="1" applyFont="1"/>
    <xf numFmtId="164" fontId="7" fillId="0" borderId="0" xfId="0" applyNumberFormat="1" applyFont="1" applyAlignment="1">
      <alignment vertical="center"/>
    </xf>
    <xf numFmtId="0" fontId="2" fillId="2" borderId="0" xfId="0" applyFont="1" applyFill="1" applyAlignment="1">
      <alignment horizontal="center"/>
    </xf>
    <xf numFmtId="0" fontId="7" fillId="3" borderId="34" xfId="0" quotePrefix="1" applyFont="1" applyFill="1" applyBorder="1" applyAlignment="1">
      <alignment horizontal="center" vertical="center"/>
    </xf>
    <xf numFmtId="168" fontId="0" fillId="0" borderId="0" xfId="3" applyNumberFormat="1" applyFont="1" applyAlignment="1">
      <alignment horizontal="right"/>
    </xf>
    <xf numFmtId="168" fontId="0" fillId="0" borderId="0" xfId="0" applyNumberFormat="1"/>
    <xf numFmtId="166" fontId="7" fillId="4" borderId="25" xfId="0" applyNumberFormat="1" applyFont="1" applyFill="1" applyBorder="1" applyAlignment="1" applyProtection="1">
      <alignment vertical="center"/>
      <protection locked="0"/>
    </xf>
    <xf numFmtId="0" fontId="7" fillId="0" borderId="55" xfId="0" applyFont="1" applyBorder="1" applyAlignment="1">
      <alignment vertical="center"/>
    </xf>
    <xf numFmtId="0" fontId="7" fillId="3" borderId="28" xfId="0" applyFont="1" applyFill="1" applyBorder="1" applyAlignment="1">
      <alignment horizontal="center" vertical="center"/>
    </xf>
    <xf numFmtId="164" fontId="7" fillId="4" borderId="55" xfId="0" applyNumberFormat="1" applyFont="1" applyFill="1" applyBorder="1" applyAlignment="1">
      <alignment horizontal="left" vertical="center"/>
    </xf>
    <xf numFmtId="0" fontId="2" fillId="0" borderId="52" xfId="0" applyFont="1" applyBorder="1" applyAlignment="1">
      <alignment horizontal="left" vertical="center"/>
    </xf>
    <xf numFmtId="0" fontId="7" fillId="0" borderId="51" xfId="0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/>
    </xf>
    <xf numFmtId="4" fontId="21" fillId="4" borderId="7" xfId="0" applyNumberFormat="1" applyFont="1" applyFill="1" applyBorder="1" applyAlignment="1" applyProtection="1">
      <alignment vertical="center"/>
      <protection locked="0"/>
    </xf>
    <xf numFmtId="165" fontId="13" fillId="0" borderId="2" xfId="0" quotePrefix="1" applyNumberFormat="1" applyFont="1" applyBorder="1" applyAlignment="1">
      <alignment vertical="center"/>
    </xf>
    <xf numFmtId="0" fontId="7" fillId="0" borderId="56" xfId="0" applyFont="1" applyBorder="1" applyAlignment="1">
      <alignment vertical="center"/>
    </xf>
    <xf numFmtId="0" fontId="7" fillId="0" borderId="9" xfId="0" applyFont="1" applyBorder="1"/>
    <xf numFmtId="0" fontId="7" fillId="0" borderId="57" xfId="0" applyFont="1" applyBorder="1"/>
    <xf numFmtId="0" fontId="7" fillId="0" borderId="36" xfId="0" applyFont="1" applyBorder="1" applyAlignment="1">
      <alignment vertical="center"/>
    </xf>
    <xf numFmtId="3" fontId="7" fillId="0" borderId="6" xfId="0" applyNumberFormat="1" applyFont="1" applyBorder="1" applyAlignment="1">
      <alignment horizontal="center" vertical="center"/>
    </xf>
    <xf numFmtId="3" fontId="20" fillId="2" borderId="58" xfId="0" applyNumberFormat="1" applyFont="1" applyFill="1" applyBorder="1" applyAlignment="1" applyProtection="1">
      <alignment vertical="center"/>
      <protection locked="0"/>
    </xf>
    <xf numFmtId="165" fontId="7" fillId="2" borderId="8" xfId="1" applyFont="1" applyFill="1" applyBorder="1" applyAlignment="1" applyProtection="1">
      <alignment vertical="center"/>
      <protection locked="0"/>
    </xf>
    <xf numFmtId="3" fontId="7" fillId="0" borderId="28" xfId="0" applyNumberFormat="1" applyFont="1" applyBorder="1" applyAlignment="1">
      <alignment horizontal="center" vertical="center"/>
    </xf>
    <xf numFmtId="4" fontId="21" fillId="4" borderId="29" xfId="0" applyNumberFormat="1" applyFont="1" applyFill="1" applyBorder="1" applyAlignment="1" applyProtection="1">
      <alignment vertical="center"/>
      <protection locked="0"/>
    </xf>
    <xf numFmtId="3" fontId="20" fillId="2" borderId="59" xfId="0" applyNumberFormat="1" applyFont="1" applyFill="1" applyBorder="1" applyAlignment="1" applyProtection="1">
      <alignment vertical="center"/>
      <protection locked="0"/>
    </xf>
    <xf numFmtId="0" fontId="7" fillId="0" borderId="59" xfId="0" applyFont="1" applyBorder="1" applyAlignment="1">
      <alignment horizontal="center" vertical="center"/>
    </xf>
    <xf numFmtId="165" fontId="7" fillId="2" borderId="26" xfId="1" applyFont="1" applyFill="1" applyBorder="1" applyAlignment="1" applyProtection="1">
      <alignment vertical="center"/>
      <protection locked="0"/>
    </xf>
    <xf numFmtId="0" fontId="1" fillId="0" borderId="0" xfId="0" applyFont="1"/>
    <xf numFmtId="0" fontId="7" fillId="0" borderId="60" xfId="0" applyFont="1" applyBorder="1" applyAlignment="1">
      <alignment horizontal="center" vertical="center"/>
    </xf>
    <xf numFmtId="0" fontId="7" fillId="0" borderId="30" xfId="0" applyFont="1" applyBorder="1" applyAlignment="1">
      <alignment vertical="center"/>
    </xf>
    <xf numFmtId="0" fontId="7" fillId="3" borderId="60" xfId="0" applyFont="1" applyFill="1" applyBorder="1" applyAlignment="1">
      <alignment horizontal="center" vertical="center"/>
    </xf>
    <xf numFmtId="164" fontId="7" fillId="4" borderId="48" xfId="0" applyNumberFormat="1" applyFont="1" applyFill="1" applyBorder="1" applyAlignment="1">
      <alignment horizontal="left" vertical="center"/>
    </xf>
    <xf numFmtId="0" fontId="5" fillId="0" borderId="1" xfId="0" quotePrefix="1" applyFont="1" applyBorder="1" applyAlignment="1">
      <alignment vertical="center"/>
    </xf>
    <xf numFmtId="0" fontId="7" fillId="0" borderId="27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2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indent="5"/>
    </xf>
    <xf numFmtId="49" fontId="19" fillId="0" borderId="0" xfId="0" applyNumberFormat="1" applyFont="1" applyAlignment="1">
      <alignment vertical="center"/>
    </xf>
    <xf numFmtId="0" fontId="4" fillId="0" borderId="25" xfId="0" applyFont="1" applyBorder="1"/>
    <xf numFmtId="0" fontId="4" fillId="0" borderId="25" xfId="0" applyFont="1" applyBorder="1" applyAlignment="1">
      <alignment wrapText="1"/>
    </xf>
    <xf numFmtId="0" fontId="4" fillId="0" borderId="25" xfId="0" applyFont="1" applyBorder="1" applyAlignment="1">
      <alignment horizontal="right"/>
    </xf>
    <xf numFmtId="0" fontId="7" fillId="0" borderId="25" xfId="0" applyFont="1" applyBorder="1"/>
    <xf numFmtId="0" fontId="7" fillId="0" borderId="25" xfId="0" applyFont="1" applyBorder="1" applyAlignment="1">
      <alignment wrapText="1"/>
    </xf>
    <xf numFmtId="0" fontId="7" fillId="0" borderId="25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22" fillId="0" borderId="0" xfId="0" applyFont="1"/>
    <xf numFmtId="0" fontId="5" fillId="0" borderId="23" xfId="0" quotePrefix="1" applyFont="1" applyBorder="1" applyAlignment="1">
      <alignment vertical="center"/>
    </xf>
    <xf numFmtId="0" fontId="5" fillId="0" borderId="2" xfId="0" quotePrefix="1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44" fontId="5" fillId="0" borderId="2" xfId="4" quotePrefix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23" xfId="0" quotePrefix="1" applyFont="1" applyBorder="1" applyAlignment="1">
      <alignment horizontal="center" vertical="center"/>
    </xf>
    <xf numFmtId="0" fontId="13" fillId="0" borderId="2" xfId="0" quotePrefix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16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7" fillId="0" borderId="3" xfId="0" quotePrefix="1" applyNumberFormat="1" applyFont="1" applyBorder="1" applyAlignment="1">
      <alignment horizontal="center" vertical="center"/>
    </xf>
    <xf numFmtId="49" fontId="7" fillId="0" borderId="4" xfId="0" quotePrefix="1" applyNumberFormat="1" applyFont="1" applyBorder="1" applyAlignment="1">
      <alignment horizontal="center" vertical="center"/>
    </xf>
    <xf numFmtId="0" fontId="7" fillId="0" borderId="9" xfId="0" quotePrefix="1" applyFont="1" applyBorder="1" applyAlignment="1">
      <alignment horizontal="center" vertical="center"/>
    </xf>
    <xf numFmtId="0" fontId="7" fillId="0" borderId="10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23" xfId="0" quotePrefix="1" applyFont="1" applyBorder="1" applyAlignment="1">
      <alignment horizontal="center"/>
    </xf>
    <xf numFmtId="49" fontId="19" fillId="0" borderId="0" xfId="0" applyNumberFormat="1" applyFont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4" fillId="5" borderId="25" xfId="0" applyFont="1" applyFill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7" fillId="0" borderId="5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0" fillId="0" borderId="24" xfId="0" applyBorder="1" applyAlignment="1">
      <alignment vertical="center"/>
    </xf>
    <xf numFmtId="0" fontId="5" fillId="0" borderId="0" xfId="0" quotePrefix="1" applyFont="1" applyAlignment="1">
      <alignment horizontal="right" vertical="center"/>
    </xf>
    <xf numFmtId="49" fontId="4" fillId="0" borderId="11" xfId="0" quotePrefix="1" applyNumberFormat="1" applyFont="1" applyBorder="1" applyAlignment="1">
      <alignment horizontal="center" vertical="center"/>
    </xf>
    <xf numFmtId="0" fontId="1" fillId="0" borderId="12" xfId="0" applyFont="1" applyBorder="1"/>
    <xf numFmtId="0" fontId="1" fillId="0" borderId="13" xfId="0" applyFont="1" applyBorder="1"/>
    <xf numFmtId="0" fontId="5" fillId="0" borderId="23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15" xfId="0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7" fillId="3" borderId="46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7" fillId="3" borderId="11" xfId="0" applyFont="1" applyFill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5" fillId="0" borderId="30" xfId="0" applyFont="1" applyBorder="1" applyAlignment="1">
      <alignment horizontal="right" vertical="center"/>
    </xf>
    <xf numFmtId="0" fontId="5" fillId="0" borderId="1" xfId="0" quotePrefix="1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3" xfId="0" applyFont="1" applyFill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4" fillId="4" borderId="19" xfId="0" applyFont="1" applyFill="1" applyBorder="1" applyAlignment="1" applyProtection="1">
      <alignment horizontal="center"/>
      <protection locked="0"/>
    </xf>
    <xf numFmtId="0" fontId="14" fillId="4" borderId="20" xfId="0" applyFont="1" applyFill="1" applyBorder="1" applyAlignment="1" applyProtection="1">
      <alignment horizontal="center"/>
      <protection locked="0"/>
    </xf>
    <xf numFmtId="0" fontId="14" fillId="4" borderId="25" xfId="0" applyFont="1" applyFill="1" applyBorder="1" applyAlignment="1" applyProtection="1">
      <alignment horizontal="center"/>
      <protection locked="0"/>
    </xf>
    <xf numFmtId="0" fontId="15" fillId="0" borderId="0" xfId="0" applyFont="1" applyAlignment="1">
      <alignment horizontal="center"/>
    </xf>
    <xf numFmtId="0" fontId="15" fillId="0" borderId="23" xfId="0" applyFont="1" applyBorder="1" applyAlignment="1">
      <alignment horizontal="center"/>
    </xf>
    <xf numFmtId="1" fontId="15" fillId="0" borderId="33" xfId="0" quotePrefix="1" applyNumberFormat="1" applyFont="1" applyBorder="1" applyAlignment="1">
      <alignment horizontal="center" vertical="center"/>
    </xf>
    <xf numFmtId="1" fontId="15" fillId="0" borderId="21" xfId="0" quotePrefix="1" applyNumberFormat="1" applyFont="1" applyBorder="1" applyAlignment="1">
      <alignment horizontal="center" vertical="center"/>
    </xf>
    <xf numFmtId="1" fontId="15" fillId="2" borderId="35" xfId="0" quotePrefix="1" applyNumberFormat="1" applyFont="1" applyFill="1" applyBorder="1" applyAlignment="1">
      <alignment horizontal="center" vertical="center" wrapText="1"/>
    </xf>
    <xf numFmtId="1" fontId="15" fillId="2" borderId="22" xfId="0" quotePrefix="1" applyNumberFormat="1" applyFont="1" applyFill="1" applyBorder="1" applyAlignment="1">
      <alignment horizontal="center" vertical="center" wrapText="1"/>
    </xf>
    <xf numFmtId="1" fontId="15" fillId="0" borderId="35" xfId="0" quotePrefix="1" applyNumberFormat="1" applyFont="1" applyBorder="1" applyAlignment="1">
      <alignment horizontal="center" vertical="center" wrapText="1"/>
    </xf>
    <xf numFmtId="1" fontId="15" fillId="0" borderId="29" xfId="0" quotePrefix="1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4" fillId="4" borderId="27" xfId="0" applyFont="1" applyFill="1" applyBorder="1" applyAlignment="1" applyProtection="1">
      <alignment horizontal="center"/>
      <protection locked="0"/>
    </xf>
    <xf numFmtId="0" fontId="14" fillId="4" borderId="15" xfId="0" applyFont="1" applyFill="1" applyBorder="1" applyAlignment="1" applyProtection="1">
      <alignment horizontal="center"/>
      <protection locked="0"/>
    </xf>
    <xf numFmtId="0" fontId="14" fillId="4" borderId="34" xfId="0" applyFont="1" applyFill="1" applyBorder="1" applyAlignment="1" applyProtection="1">
      <alignment horizontal="center"/>
      <protection locked="0"/>
    </xf>
    <xf numFmtId="0" fontId="14" fillId="4" borderId="16" xfId="0" applyFont="1" applyFill="1" applyBorder="1" applyAlignment="1" applyProtection="1">
      <alignment horizontal="center"/>
      <protection locked="0"/>
    </xf>
    <xf numFmtId="0" fontId="15" fillId="0" borderId="0" xfId="0" applyFont="1" applyAlignment="1">
      <alignment horizontal="left" vertical="top" wrapText="1" indent="2"/>
    </xf>
    <xf numFmtId="0" fontId="14" fillId="4" borderId="32" xfId="0" applyFont="1" applyFill="1" applyBorder="1" applyAlignment="1" applyProtection="1">
      <alignment horizontal="center"/>
      <protection locked="0"/>
    </xf>
    <xf numFmtId="0" fontId="14" fillId="4" borderId="36" xfId="0" applyFont="1" applyFill="1" applyBorder="1" applyAlignment="1" applyProtection="1">
      <alignment horizontal="center"/>
      <protection locked="0"/>
    </xf>
  </cellXfs>
  <cellStyles count="5">
    <cellStyle name="Comma" xfId="3" builtinId="3"/>
    <cellStyle name="Comma 2" xfId="1" xr:uid="{A4955D04-77FB-410E-B136-420F00133CB3}"/>
    <cellStyle name="Currency" xfId="4" builtinId="4"/>
    <cellStyle name="Normal" xfId="0" builtinId="0"/>
    <cellStyle name="Percent 2" xfId="2" xr:uid="{6AA6AE99-03D4-40FD-94AC-3691762FE228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1814283</xdr:colOff>
      <xdr:row>0</xdr:row>
      <xdr:rowOff>63497</xdr:rowOff>
    </xdr:from>
    <xdr:to>
      <xdr:col>6</xdr:col>
      <xdr:colOff>2483</xdr:colOff>
      <xdr:row>3</xdr:row>
      <xdr:rowOff>150613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F87651-D90F-446F-B1E9-FCCC21B46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1069" y="63497"/>
          <a:ext cx="747249" cy="6078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469903</xdr:colOff>
      <xdr:row>1</xdr:row>
      <xdr:rowOff>180975</xdr:rowOff>
    </xdr:from>
    <xdr:to>
      <xdr:col>21</xdr:col>
      <xdr:colOff>599316</xdr:colOff>
      <xdr:row>5</xdr:row>
      <xdr:rowOff>16574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1861BC-742D-4D2E-BA5A-E414034D6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66763" y="371475"/>
          <a:ext cx="739013" cy="605219"/>
        </a:xfrm>
        <a:prstGeom prst="rect">
          <a:avLst/>
        </a:prstGeom>
      </xdr:spPr>
    </xdr:pic>
    <xdr:clientData/>
  </xdr:twoCellAnchor>
  <xdr:twoCellAnchor editAs="oneCell">
    <xdr:from>
      <xdr:col>9</xdr:col>
      <xdr:colOff>250372</xdr:colOff>
      <xdr:row>39</xdr:row>
      <xdr:rowOff>76200</xdr:rowOff>
    </xdr:from>
    <xdr:to>
      <xdr:col>10</xdr:col>
      <xdr:colOff>379785</xdr:colOff>
      <xdr:row>42</xdr:row>
      <xdr:rowOff>118627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24A1BFF-B33C-49BC-8C01-E4ABE1464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45486" y="7685314"/>
          <a:ext cx="739013" cy="6084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168088</xdr:colOff>
      <xdr:row>1</xdr:row>
      <xdr:rowOff>145676</xdr:rowOff>
    </xdr:from>
    <xdr:to>
      <xdr:col>7</xdr:col>
      <xdr:colOff>867413</xdr:colOff>
      <xdr:row>5</xdr:row>
      <xdr:rowOff>124767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1CA2F0-4C19-4F9F-AE01-086F337A4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81608" y="336176"/>
          <a:ext cx="699325" cy="7487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168088</xdr:colOff>
      <xdr:row>1</xdr:row>
      <xdr:rowOff>145676</xdr:rowOff>
    </xdr:from>
    <xdr:to>
      <xdr:col>8</xdr:col>
      <xdr:colOff>864238</xdr:colOff>
      <xdr:row>5</xdr:row>
      <xdr:rowOff>121592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DCD484-923D-4BFB-88DC-EC84F6A03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04088" y="336176"/>
          <a:ext cx="696150" cy="744266"/>
        </a:xfrm>
        <a:prstGeom prst="rect">
          <a:avLst/>
        </a:prstGeom>
      </xdr:spPr>
    </xdr:pic>
    <xdr:clientData/>
  </xdr:twoCellAnchor>
  <xdr:oneCellAnchor>
    <xdr:from>
      <xdr:col>8</xdr:col>
      <xdr:colOff>168088</xdr:colOff>
      <xdr:row>25</xdr:row>
      <xdr:rowOff>145676</xdr:rowOff>
    </xdr:from>
    <xdr:ext cx="696150" cy="748802"/>
    <xdr:pic>
      <xdr:nvPicPr>
        <xdr:cNvPr id="6" name="Picture 5">
          <a:extLst>
            <a:ext uri="{FF2B5EF4-FFF2-40B4-BE49-F238E27FC236}">
              <a16:creationId xmlns:a16="http://schemas.microsoft.com/office/drawing/2014/main" id="{DA5F2C82-428C-4B24-8E2B-8E8E55BCF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6117" y="341619"/>
          <a:ext cx="696150" cy="7488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168088</xdr:colOff>
      <xdr:row>1</xdr:row>
      <xdr:rowOff>145676</xdr:rowOff>
    </xdr:from>
    <xdr:to>
      <xdr:col>8</xdr:col>
      <xdr:colOff>867413</xdr:colOff>
      <xdr:row>5</xdr:row>
      <xdr:rowOff>124767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1199F7D-7F67-43A3-858F-CAA830791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35863" y="336176"/>
          <a:ext cx="699325" cy="702991"/>
        </a:xfrm>
        <a:prstGeom prst="rect">
          <a:avLst/>
        </a:prstGeom>
      </xdr:spPr>
    </xdr:pic>
    <xdr:clientData/>
  </xdr:twoCellAnchor>
  <xdr:oneCellAnchor>
    <xdr:from>
      <xdr:col>8</xdr:col>
      <xdr:colOff>168088</xdr:colOff>
      <xdr:row>29</xdr:row>
      <xdr:rowOff>145676</xdr:rowOff>
    </xdr:from>
    <xdr:ext cx="699325" cy="751977"/>
    <xdr:pic>
      <xdr:nvPicPr>
        <xdr:cNvPr id="4" name="Picture 3">
          <a:extLst>
            <a:ext uri="{FF2B5EF4-FFF2-40B4-BE49-F238E27FC236}">
              <a16:creationId xmlns:a16="http://schemas.microsoft.com/office/drawing/2014/main" id="{8BADA2C7-2F62-445F-BD56-A2D53EF89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95317" y="341619"/>
          <a:ext cx="699325" cy="75197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238125</xdr:colOff>
      <xdr:row>1</xdr:row>
      <xdr:rowOff>114300</xdr:rowOff>
    </xdr:from>
    <xdr:to>
      <xdr:col>8</xdr:col>
      <xdr:colOff>940625</xdr:colOff>
      <xdr:row>5</xdr:row>
      <xdr:rowOff>191816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671C95-E735-4F5B-98EC-4BC2D3837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83165" y="304800"/>
          <a:ext cx="702500" cy="83951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881063</xdr:colOff>
      <xdr:row>0</xdr:row>
      <xdr:rowOff>0</xdr:rowOff>
    </xdr:from>
    <xdr:to>
      <xdr:col>15</xdr:col>
      <xdr:colOff>4763</xdr:colOff>
      <xdr:row>2</xdr:row>
      <xdr:rowOff>143484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25A7D5-D2B8-4812-818D-E9ABB38DA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04663" y="0"/>
          <a:ext cx="6350" cy="651484"/>
        </a:xfrm>
        <a:prstGeom prst="rect">
          <a:avLst/>
        </a:prstGeom>
      </xdr:spPr>
    </xdr:pic>
    <xdr:clientData/>
  </xdr:twoCellAnchor>
  <xdr:twoCellAnchor editAs="oneCell">
    <xdr:from>
      <xdr:col>12</xdr:col>
      <xdr:colOff>81643</xdr:colOff>
      <xdr:row>1</xdr:row>
      <xdr:rowOff>68036</xdr:rowOff>
    </xdr:from>
    <xdr:to>
      <xdr:col>12</xdr:col>
      <xdr:colOff>81643</xdr:colOff>
      <xdr:row>4</xdr:row>
      <xdr:rowOff>167111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1D565-7EB6-490E-BFDE-7D26C4BEDD07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6193"/>
        <a:stretch/>
      </xdr:blipFill>
      <xdr:spPr bwMode="auto">
        <a:xfrm>
          <a:off x="21722443" y="322036"/>
          <a:ext cx="0" cy="867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81643</xdr:colOff>
      <xdr:row>1</xdr:row>
      <xdr:rowOff>68036</xdr:rowOff>
    </xdr:from>
    <xdr:to>
      <xdr:col>13</xdr:col>
      <xdr:colOff>459210</xdr:colOff>
      <xdr:row>5</xdr:row>
      <xdr:rowOff>96231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1F8139F-2348-4766-A27A-F5D8B23BC86C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6193"/>
        <a:stretch/>
      </xdr:blipFill>
      <xdr:spPr bwMode="auto">
        <a:xfrm>
          <a:off x="21722443" y="322036"/>
          <a:ext cx="1882517" cy="10568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881063</xdr:colOff>
      <xdr:row>0</xdr:row>
      <xdr:rowOff>0</xdr:rowOff>
    </xdr:from>
    <xdr:to>
      <xdr:col>14</xdr:col>
      <xdr:colOff>493713</xdr:colOff>
      <xdr:row>2</xdr:row>
      <xdr:rowOff>143484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0642C9-2596-44A9-AB33-A3C8D3D2E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65363" y="238125"/>
          <a:ext cx="1085102" cy="819673"/>
        </a:xfrm>
        <a:prstGeom prst="rect">
          <a:avLst/>
        </a:prstGeom>
      </xdr:spPr>
    </xdr:pic>
    <xdr:clientData/>
  </xdr:twoCellAnchor>
  <xdr:twoCellAnchor editAs="oneCell">
    <xdr:from>
      <xdr:col>12</xdr:col>
      <xdr:colOff>81643</xdr:colOff>
      <xdr:row>1</xdr:row>
      <xdr:rowOff>68036</xdr:rowOff>
    </xdr:from>
    <xdr:to>
      <xdr:col>12</xdr:col>
      <xdr:colOff>81643</xdr:colOff>
      <xdr:row>4</xdr:row>
      <xdr:rowOff>167111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B3EF491-8DCE-4355-B97F-38370D61BF3A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6193"/>
        <a:stretch/>
      </xdr:blipFill>
      <xdr:spPr bwMode="auto">
        <a:xfrm>
          <a:off x="21703393" y="322036"/>
          <a:ext cx="2461804" cy="10677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81643</xdr:colOff>
      <xdr:row>1</xdr:row>
      <xdr:rowOff>68036</xdr:rowOff>
    </xdr:from>
    <xdr:to>
      <xdr:col>13</xdr:col>
      <xdr:colOff>459210</xdr:colOff>
      <xdr:row>5</xdr:row>
      <xdr:rowOff>96231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F12F5EA-F19A-4DC1-B053-31D6D26D1DDE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6193"/>
        <a:stretch/>
      </xdr:blipFill>
      <xdr:spPr bwMode="auto">
        <a:xfrm>
          <a:off x="21703393" y="322036"/>
          <a:ext cx="2461804" cy="10677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881063</xdr:colOff>
      <xdr:row>0</xdr:row>
      <xdr:rowOff>0</xdr:rowOff>
    </xdr:from>
    <xdr:to>
      <xdr:col>15</xdr:col>
      <xdr:colOff>1588</xdr:colOff>
      <xdr:row>2</xdr:row>
      <xdr:rowOff>143484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C4F972-6723-467B-BEC3-1C8C00819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579263" y="0"/>
          <a:ext cx="0" cy="651484"/>
        </a:xfrm>
        <a:prstGeom prst="rect">
          <a:avLst/>
        </a:prstGeom>
      </xdr:spPr>
    </xdr:pic>
    <xdr:clientData/>
  </xdr:twoCellAnchor>
  <xdr:twoCellAnchor editAs="oneCell">
    <xdr:from>
      <xdr:col>12</xdr:col>
      <xdr:colOff>81643</xdr:colOff>
      <xdr:row>1</xdr:row>
      <xdr:rowOff>68036</xdr:rowOff>
    </xdr:from>
    <xdr:to>
      <xdr:col>12</xdr:col>
      <xdr:colOff>81643</xdr:colOff>
      <xdr:row>4</xdr:row>
      <xdr:rowOff>167111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905154A-1A91-44BC-BF2A-AEF4978A39D1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6193"/>
        <a:stretch/>
      </xdr:blipFill>
      <xdr:spPr bwMode="auto">
        <a:xfrm>
          <a:off x="21703393" y="322036"/>
          <a:ext cx="0" cy="867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81643</xdr:colOff>
      <xdr:row>1</xdr:row>
      <xdr:rowOff>68036</xdr:rowOff>
    </xdr:from>
    <xdr:to>
      <xdr:col>13</xdr:col>
      <xdr:colOff>459210</xdr:colOff>
      <xdr:row>5</xdr:row>
      <xdr:rowOff>96231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0C7716-7A82-4280-A06E-4C7D9F0205A5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6193"/>
        <a:stretch/>
      </xdr:blipFill>
      <xdr:spPr bwMode="auto">
        <a:xfrm>
          <a:off x="21703393" y="322036"/>
          <a:ext cx="1882517" cy="10568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881063</xdr:colOff>
      <xdr:row>0</xdr:row>
      <xdr:rowOff>0</xdr:rowOff>
    </xdr:from>
    <xdr:to>
      <xdr:col>15</xdr:col>
      <xdr:colOff>1588</xdr:colOff>
      <xdr:row>2</xdr:row>
      <xdr:rowOff>143484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ABCA30-6D2C-4C37-8D04-84B5A76BF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04663" y="0"/>
          <a:ext cx="3175" cy="651484"/>
        </a:xfrm>
        <a:prstGeom prst="rect">
          <a:avLst/>
        </a:prstGeom>
      </xdr:spPr>
    </xdr:pic>
    <xdr:clientData/>
  </xdr:twoCellAnchor>
  <xdr:twoCellAnchor editAs="oneCell">
    <xdr:from>
      <xdr:col>12</xdr:col>
      <xdr:colOff>81643</xdr:colOff>
      <xdr:row>1</xdr:row>
      <xdr:rowOff>68036</xdr:rowOff>
    </xdr:from>
    <xdr:to>
      <xdr:col>12</xdr:col>
      <xdr:colOff>81643</xdr:colOff>
      <xdr:row>4</xdr:row>
      <xdr:rowOff>167111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A228BF-5A85-44A3-AC78-DCBBA6E67F32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6193"/>
        <a:stretch/>
      </xdr:blipFill>
      <xdr:spPr bwMode="auto">
        <a:xfrm>
          <a:off x="21722443" y="322036"/>
          <a:ext cx="0" cy="867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81643</xdr:colOff>
      <xdr:row>1</xdr:row>
      <xdr:rowOff>68036</xdr:rowOff>
    </xdr:from>
    <xdr:to>
      <xdr:col>13</xdr:col>
      <xdr:colOff>459210</xdr:colOff>
      <xdr:row>5</xdr:row>
      <xdr:rowOff>96231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604D6C-26BF-4911-9203-138B77B3944D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6193"/>
        <a:stretch/>
      </xdr:blipFill>
      <xdr:spPr bwMode="auto">
        <a:xfrm>
          <a:off x="21722443" y="322036"/>
          <a:ext cx="1882517" cy="10568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E193B-4FB2-4AE5-949C-D02CAD72168C}">
  <dimension ref="C3:H21"/>
  <sheetViews>
    <sheetView showGridLines="0" topLeftCell="A12" zoomScale="85" zoomScaleNormal="85" workbookViewId="0">
      <selection activeCell="E9" sqref="E9"/>
    </sheetView>
  </sheetViews>
  <sheetFormatPr defaultColWidth="8.90625" defaultRowHeight="12.5" x14ac:dyDescent="0.25"/>
  <cols>
    <col min="1" max="2" width="2" style="40" customWidth="1"/>
    <col min="3" max="3" width="8.08984375" style="40" customWidth="1"/>
    <col min="4" max="4" width="15.6328125" style="40" customWidth="1"/>
    <col min="5" max="5" width="43.54296875" style="40" customWidth="1"/>
    <col min="6" max="6" width="36.90625" style="40" customWidth="1"/>
    <col min="7" max="16384" width="8.90625" style="40"/>
  </cols>
  <sheetData>
    <row r="3" spans="3:8" ht="13" x14ac:dyDescent="0.25">
      <c r="C3" s="186" t="s">
        <v>88</v>
      </c>
      <c r="D3" s="186"/>
      <c r="E3" s="186"/>
      <c r="F3" s="186"/>
      <c r="G3" s="153"/>
      <c r="H3" s="153"/>
    </row>
    <row r="5" spans="3:8" ht="13" x14ac:dyDescent="0.3">
      <c r="C5" s="190" t="s">
        <v>0</v>
      </c>
      <c r="D5" s="190"/>
      <c r="E5" s="190" t="s">
        <v>1</v>
      </c>
      <c r="F5" s="190"/>
    </row>
    <row r="6" spans="3:8" ht="13" x14ac:dyDescent="0.3">
      <c r="C6" s="189" t="s">
        <v>2</v>
      </c>
      <c r="D6" s="189"/>
      <c r="E6" s="189"/>
      <c r="F6" s="189"/>
    </row>
    <row r="7" spans="3:8" ht="13" x14ac:dyDescent="0.3">
      <c r="C7" s="154" t="s">
        <v>3</v>
      </c>
      <c r="D7" s="154" t="s">
        <v>4</v>
      </c>
      <c r="E7" s="155" t="s">
        <v>5</v>
      </c>
      <c r="F7" s="156" t="s">
        <v>6</v>
      </c>
    </row>
    <row r="8" spans="3:8" x14ac:dyDescent="0.25">
      <c r="C8" s="191">
        <v>1</v>
      </c>
      <c r="D8" s="157" t="s">
        <v>7</v>
      </c>
      <c r="E8" s="158" t="s">
        <v>89</v>
      </c>
      <c r="F8" s="74">
        <f>'P&amp;G'!H35</f>
        <v>0</v>
      </c>
    </row>
    <row r="9" spans="3:8" x14ac:dyDescent="0.25">
      <c r="C9" s="192"/>
      <c r="D9" s="157" t="s">
        <v>7</v>
      </c>
      <c r="E9" s="158" t="s">
        <v>90</v>
      </c>
      <c r="F9" s="74">
        <f>'P&amp;G'!T34</f>
        <v>0</v>
      </c>
    </row>
    <row r="10" spans="3:8" x14ac:dyDescent="0.25">
      <c r="C10" s="159">
        <v>2</v>
      </c>
      <c r="D10" s="157" t="s">
        <v>8</v>
      </c>
      <c r="E10" s="158" t="s">
        <v>105</v>
      </c>
      <c r="F10" s="74">
        <f>'Supply of Plant'!H24</f>
        <v>0</v>
      </c>
    </row>
    <row r="11" spans="3:8" ht="14.4" customHeight="1" x14ac:dyDescent="0.25">
      <c r="C11" s="159">
        <v>3</v>
      </c>
      <c r="D11" s="157" t="s">
        <v>9</v>
      </c>
      <c r="E11" s="158" t="s">
        <v>121</v>
      </c>
      <c r="F11" s="74">
        <f>'Crushing and Screening '!I18</f>
        <v>0</v>
      </c>
      <c r="H11" s="152"/>
    </row>
    <row r="12" spans="3:8" x14ac:dyDescent="0.25">
      <c r="C12" s="159">
        <v>4</v>
      </c>
      <c r="D12" s="157" t="s">
        <v>80</v>
      </c>
      <c r="E12" s="158" t="s">
        <v>58</v>
      </c>
      <c r="F12" s="74">
        <f>'Wet Processing'!I21</f>
        <v>0</v>
      </c>
      <c r="H12" s="152"/>
    </row>
    <row r="13" spans="3:8" x14ac:dyDescent="0.25">
      <c r="C13" s="159">
        <v>5</v>
      </c>
      <c r="D13" s="157" t="s">
        <v>87</v>
      </c>
      <c r="E13" s="157" t="s">
        <v>10</v>
      </c>
      <c r="F13" s="74">
        <f>'Energy Cost'!I18</f>
        <v>0</v>
      </c>
      <c r="H13" s="152"/>
    </row>
    <row r="14" spans="3:8" ht="13" x14ac:dyDescent="0.3">
      <c r="C14" s="189" t="s">
        <v>11</v>
      </c>
      <c r="D14" s="189"/>
      <c r="E14" s="189"/>
      <c r="F14" s="189"/>
    </row>
    <row r="15" spans="3:8" ht="14.4" customHeight="1" x14ac:dyDescent="0.3">
      <c r="E15" s="160" t="s">
        <v>12</v>
      </c>
      <c r="F15" s="74">
        <f>SUM(F8:F13)</f>
        <v>0</v>
      </c>
    </row>
    <row r="16" spans="3:8" ht="14.4" customHeight="1" x14ac:dyDescent="0.3">
      <c r="E16" s="160" t="s">
        <v>13</v>
      </c>
      <c r="F16" s="74">
        <f>F15*0.15</f>
        <v>0</v>
      </c>
    </row>
    <row r="17" spans="5:6" ht="14.4" customHeight="1" x14ac:dyDescent="0.3">
      <c r="E17" s="161" t="s">
        <v>14</v>
      </c>
      <c r="F17" s="74">
        <f>SUM(F15:F16)</f>
        <v>0</v>
      </c>
    </row>
    <row r="19" spans="5:6" ht="13" x14ac:dyDescent="0.3">
      <c r="E19" s="187" t="s">
        <v>15</v>
      </c>
      <c r="F19" s="188"/>
    </row>
    <row r="21" spans="5:6" ht="13" x14ac:dyDescent="0.3">
      <c r="E21" s="187" t="s">
        <v>16</v>
      </c>
      <c r="F21" s="188"/>
    </row>
  </sheetData>
  <protectedRanges>
    <protectedRange sqref="E21" name="Company Rep Signature"/>
    <protectedRange sqref="E19:F19" name="Company Rep Name"/>
    <protectedRange sqref="E5" name="Bidder Name"/>
  </protectedRanges>
  <mergeCells count="8">
    <mergeCell ref="C3:F3"/>
    <mergeCell ref="E21:F21"/>
    <mergeCell ref="E19:F19"/>
    <mergeCell ref="C14:F14"/>
    <mergeCell ref="C6:F6"/>
    <mergeCell ref="C5:D5"/>
    <mergeCell ref="E5:F5"/>
    <mergeCell ref="C8:C9"/>
  </mergeCells>
  <phoneticPr fontId="17" type="noConversion"/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7673E-6C33-4685-9939-DC54BA0EA74F}">
  <dimension ref="B1:Y57"/>
  <sheetViews>
    <sheetView showGridLines="0" topLeftCell="K1" zoomScale="55" zoomScaleNormal="55" workbookViewId="0">
      <selection activeCell="T35" sqref="T35"/>
    </sheetView>
  </sheetViews>
  <sheetFormatPr defaultRowHeight="14.5" x14ac:dyDescent="0.35"/>
  <cols>
    <col min="2" max="2" width="6.81640625" customWidth="1"/>
    <col min="3" max="3" width="8.54296875" bestFit="1" customWidth="1"/>
    <col min="4" max="4" width="56.453125" customWidth="1"/>
    <col min="5" max="5" width="10.453125" customWidth="1"/>
    <col min="6" max="6" width="12.81640625" customWidth="1"/>
    <col min="7" max="7" width="16.54296875" bestFit="1" customWidth="1"/>
    <col min="8" max="8" width="16.81640625" customWidth="1"/>
    <col min="9" max="9" width="6.81640625" customWidth="1"/>
    <col min="15" max="15" width="8.54296875" bestFit="1" customWidth="1"/>
    <col min="16" max="16" width="50.54296875" bestFit="1" customWidth="1"/>
    <col min="17" max="17" width="9.81640625" bestFit="1" customWidth="1"/>
    <col min="18" max="18" width="11" bestFit="1" customWidth="1"/>
    <col min="19" max="19" width="16.54296875" bestFit="1" customWidth="1"/>
    <col min="20" max="20" width="15.453125" bestFit="1" customWidth="1"/>
    <col min="23" max="23" width="8.81640625" customWidth="1"/>
  </cols>
  <sheetData>
    <row r="1" spans="2:23" ht="15" thickBot="1" x14ac:dyDescent="0.4"/>
    <row r="2" spans="2:23" x14ac:dyDescent="0.35"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21"/>
    </row>
    <row r="3" spans="2:23" ht="15.5" x14ac:dyDescent="0.35">
      <c r="B3" s="79"/>
      <c r="C3" s="173" t="s">
        <v>59</v>
      </c>
      <c r="D3" s="173"/>
      <c r="E3" s="173"/>
      <c r="F3" s="173"/>
      <c r="G3" s="173"/>
      <c r="H3" s="173"/>
      <c r="I3" s="80"/>
      <c r="N3" s="80"/>
      <c r="O3" s="173" t="s">
        <v>60</v>
      </c>
      <c r="P3" s="173"/>
      <c r="Q3" s="173"/>
      <c r="R3" s="173"/>
      <c r="S3" s="173"/>
      <c r="T3" s="173"/>
      <c r="U3" s="80"/>
      <c r="W3" s="23"/>
    </row>
    <row r="4" spans="2:23" x14ac:dyDescent="0.35">
      <c r="B4" s="33"/>
      <c r="W4" s="23"/>
    </row>
    <row r="5" spans="2:23" ht="16" thickBot="1" x14ac:dyDescent="0.4">
      <c r="B5" s="33"/>
      <c r="C5" s="81" t="s">
        <v>17</v>
      </c>
      <c r="D5" s="26"/>
      <c r="O5" s="81" t="s">
        <v>17</v>
      </c>
      <c r="P5" s="26"/>
      <c r="W5" s="23"/>
    </row>
    <row r="6" spans="2:23" ht="26.5" thickBot="1" x14ac:dyDescent="0.4">
      <c r="B6" s="33"/>
      <c r="C6" s="82" t="s">
        <v>0</v>
      </c>
      <c r="D6" s="209" t="str">
        <f>Summary!E5</f>
        <v xml:space="preserve"> </v>
      </c>
      <c r="E6" s="210"/>
      <c r="O6" s="82" t="s">
        <v>0</v>
      </c>
      <c r="P6" s="209" t="str">
        <f>Summary!E5</f>
        <v xml:space="preserve"> </v>
      </c>
      <c r="Q6" s="210"/>
      <c r="W6" s="23"/>
    </row>
    <row r="7" spans="2:23" x14ac:dyDescent="0.35">
      <c r="B7" s="33"/>
      <c r="C7" s="211" t="s">
        <v>61</v>
      </c>
      <c r="D7" s="211"/>
      <c r="E7" s="211"/>
      <c r="F7" s="211"/>
      <c r="G7" s="211"/>
      <c r="H7" s="211"/>
      <c r="O7" s="211" t="s">
        <v>61</v>
      </c>
      <c r="P7" s="211"/>
      <c r="Q7" s="211"/>
      <c r="R7" s="211"/>
      <c r="S7" s="211"/>
      <c r="T7" s="211"/>
      <c r="W7" s="23"/>
    </row>
    <row r="8" spans="2:23" ht="15" thickBot="1" x14ac:dyDescent="0.4">
      <c r="B8" s="33"/>
      <c r="D8" s="83"/>
      <c r="P8" s="83"/>
      <c r="W8" s="23"/>
    </row>
    <row r="9" spans="2:23" ht="15" thickBot="1" x14ac:dyDescent="0.4">
      <c r="B9" s="33"/>
      <c r="C9" s="177" t="s">
        <v>18</v>
      </c>
      <c r="D9" s="179" t="s">
        <v>19</v>
      </c>
      <c r="E9" s="193" t="s">
        <v>20</v>
      </c>
      <c r="F9" s="194"/>
      <c r="G9" s="194"/>
      <c r="H9" s="195"/>
      <c r="I9" s="84"/>
      <c r="O9" s="177" t="s">
        <v>18</v>
      </c>
      <c r="P9" s="179" t="s">
        <v>19</v>
      </c>
      <c r="Q9" s="193" t="s">
        <v>20</v>
      </c>
      <c r="R9" s="194"/>
      <c r="S9" s="194"/>
      <c r="T9" s="195"/>
      <c r="U9" s="84"/>
      <c r="W9" s="23"/>
    </row>
    <row r="10" spans="2:23" ht="15" thickBot="1" x14ac:dyDescent="0.4">
      <c r="B10" s="33"/>
      <c r="C10" s="178"/>
      <c r="D10" s="180"/>
      <c r="E10" s="85" t="s">
        <v>21</v>
      </c>
      <c r="F10" s="86" t="s">
        <v>22</v>
      </c>
      <c r="G10" s="86" t="s">
        <v>23</v>
      </c>
      <c r="H10" s="86" t="s">
        <v>24</v>
      </c>
      <c r="I10" s="84"/>
      <c r="O10" s="178"/>
      <c r="P10" s="180"/>
      <c r="Q10" s="85" t="s">
        <v>21</v>
      </c>
      <c r="R10" s="86" t="s">
        <v>22</v>
      </c>
      <c r="S10" s="86" t="s">
        <v>23</v>
      </c>
      <c r="T10" s="86" t="s">
        <v>24</v>
      </c>
      <c r="U10" s="84"/>
      <c r="W10" s="23"/>
    </row>
    <row r="11" spans="2:23" x14ac:dyDescent="0.35">
      <c r="B11" s="39"/>
      <c r="C11" s="196" t="s">
        <v>84</v>
      </c>
      <c r="D11" s="197"/>
      <c r="E11" s="197"/>
      <c r="F11" s="197"/>
      <c r="G11" s="197"/>
      <c r="H11" s="198"/>
      <c r="I11" s="87"/>
      <c r="N11" s="88"/>
      <c r="O11" s="89"/>
      <c r="P11" s="197" t="s">
        <v>84</v>
      </c>
      <c r="Q11" s="197"/>
      <c r="R11" s="197"/>
      <c r="S11" s="197"/>
      <c r="T11" s="198"/>
      <c r="U11" s="87"/>
      <c r="W11" s="23"/>
    </row>
    <row r="12" spans="2:23" x14ac:dyDescent="0.35">
      <c r="B12" s="39"/>
      <c r="C12" s="90" t="s">
        <v>17</v>
      </c>
      <c r="D12" s="212" t="s">
        <v>62</v>
      </c>
      <c r="E12" s="213"/>
      <c r="F12" s="213"/>
      <c r="G12" s="213"/>
      <c r="H12" s="214"/>
      <c r="I12" s="91"/>
      <c r="N12" s="88"/>
      <c r="O12" s="90" t="s">
        <v>17</v>
      </c>
      <c r="P12" s="212" t="s">
        <v>62</v>
      </c>
      <c r="Q12" s="213"/>
      <c r="R12" s="213"/>
      <c r="S12" s="213"/>
      <c r="T12" s="214"/>
      <c r="U12" s="91"/>
      <c r="W12" s="23"/>
    </row>
    <row r="13" spans="2:23" x14ac:dyDescent="0.35">
      <c r="B13" s="39"/>
      <c r="C13" s="92" t="s">
        <v>63</v>
      </c>
      <c r="D13" s="93" t="s">
        <v>64</v>
      </c>
      <c r="E13" s="94" t="s">
        <v>65</v>
      </c>
      <c r="F13" s="95">
        <v>1</v>
      </c>
      <c r="G13" s="73">
        <v>0</v>
      </c>
      <c r="H13" s="96">
        <f>G13*F13</f>
        <v>0</v>
      </c>
      <c r="I13" s="97"/>
      <c r="N13" s="88"/>
      <c r="O13" s="92">
        <v>12</v>
      </c>
      <c r="P13" s="93" t="s">
        <v>64</v>
      </c>
      <c r="Q13" s="94" t="s">
        <v>65</v>
      </c>
      <c r="R13" s="95">
        <v>1</v>
      </c>
      <c r="S13" s="73">
        <v>0</v>
      </c>
      <c r="T13" s="96">
        <f>S13*R13</f>
        <v>0</v>
      </c>
      <c r="U13" s="97"/>
      <c r="W13" s="23"/>
    </row>
    <row r="14" spans="2:23" x14ac:dyDescent="0.35">
      <c r="B14" s="39"/>
      <c r="C14" s="92">
        <v>2</v>
      </c>
      <c r="D14" s="93" t="s">
        <v>66</v>
      </c>
      <c r="E14" s="94" t="s">
        <v>65</v>
      </c>
      <c r="F14" s="95">
        <v>1</v>
      </c>
      <c r="G14" s="73">
        <v>0</v>
      </c>
      <c r="H14" s="1">
        <f t="shared" ref="H14:H16" si="0">G14*F14</f>
        <v>0</v>
      </c>
      <c r="I14" s="97"/>
      <c r="N14" s="88"/>
      <c r="O14" s="92">
        <v>13</v>
      </c>
      <c r="P14" s="93" t="s">
        <v>66</v>
      </c>
      <c r="Q14" s="94" t="s">
        <v>65</v>
      </c>
      <c r="R14" s="95">
        <v>1</v>
      </c>
      <c r="S14" s="73">
        <v>0</v>
      </c>
      <c r="T14" s="1">
        <f t="shared" ref="T14" si="1">S14*R14</f>
        <v>0</v>
      </c>
      <c r="U14" s="97"/>
      <c r="W14" s="23"/>
    </row>
    <row r="15" spans="2:23" x14ac:dyDescent="0.35">
      <c r="B15" s="39"/>
      <c r="C15" s="92">
        <v>3</v>
      </c>
      <c r="D15" s="93" t="s">
        <v>67</v>
      </c>
      <c r="E15" s="94" t="s">
        <v>65</v>
      </c>
      <c r="F15" s="95">
        <v>1</v>
      </c>
      <c r="G15" s="73">
        <v>0</v>
      </c>
      <c r="H15" s="1">
        <f t="shared" si="0"/>
        <v>0</v>
      </c>
      <c r="I15" s="97"/>
      <c r="N15" s="88"/>
      <c r="O15" s="92">
        <v>14</v>
      </c>
      <c r="P15" s="93" t="s">
        <v>67</v>
      </c>
      <c r="Q15" s="215" t="s">
        <v>68</v>
      </c>
      <c r="R15" s="216"/>
      <c r="S15" s="216"/>
      <c r="T15" s="217"/>
      <c r="U15" s="97"/>
      <c r="W15" s="23"/>
    </row>
    <row r="16" spans="2:23" ht="15" thickBot="1" x14ac:dyDescent="0.4">
      <c r="B16" s="33"/>
      <c r="C16" s="98">
        <v>4</v>
      </c>
      <c r="D16" s="99" t="s">
        <v>69</v>
      </c>
      <c r="E16" s="100" t="s">
        <v>70</v>
      </c>
      <c r="F16" s="101">
        <v>1</v>
      </c>
      <c r="G16" s="73">
        <v>0</v>
      </c>
      <c r="H16" s="12">
        <f t="shared" si="0"/>
        <v>0</v>
      </c>
      <c r="I16" s="97"/>
      <c r="O16" s="92">
        <v>15</v>
      </c>
      <c r="P16" s="99" t="s">
        <v>71</v>
      </c>
      <c r="Q16" s="100" t="s">
        <v>70</v>
      </c>
      <c r="R16" s="101">
        <v>1</v>
      </c>
      <c r="S16" s="102">
        <v>0</v>
      </c>
      <c r="T16" s="103">
        <f t="shared" ref="T16" si="2">S16*R16</f>
        <v>0</v>
      </c>
      <c r="U16" s="97"/>
      <c r="W16" s="23"/>
    </row>
    <row r="17" spans="2:25" ht="15" thickBot="1" x14ac:dyDescent="0.4">
      <c r="B17" s="33"/>
      <c r="C17" s="199" t="s">
        <v>25</v>
      </c>
      <c r="D17" s="168"/>
      <c r="E17" s="168"/>
      <c r="F17" s="168"/>
      <c r="G17" s="200"/>
      <c r="H17" s="104">
        <f>SUM(H13:H16)</f>
        <v>0</v>
      </c>
      <c r="I17" s="97"/>
      <c r="O17" s="199" t="s">
        <v>25</v>
      </c>
      <c r="P17" s="168"/>
      <c r="Q17" s="168"/>
      <c r="R17" s="168"/>
      <c r="S17" s="200"/>
      <c r="T17" s="104">
        <f>T13+T14+T16</f>
        <v>0</v>
      </c>
      <c r="U17" s="97"/>
      <c r="W17" s="23"/>
    </row>
    <row r="18" spans="2:25" ht="15" thickBot="1" x14ac:dyDescent="0.4">
      <c r="B18" s="33"/>
      <c r="C18" s="40"/>
      <c r="D18" s="105"/>
      <c r="E18" s="106"/>
      <c r="F18" s="107"/>
      <c r="G18" s="108"/>
      <c r="H18" s="109"/>
      <c r="I18" s="109"/>
      <c r="O18" s="40"/>
      <c r="P18" s="105"/>
      <c r="Q18" s="106"/>
      <c r="R18" s="107"/>
      <c r="S18" s="108"/>
      <c r="T18" s="109"/>
      <c r="U18" s="109"/>
      <c r="W18" s="23"/>
    </row>
    <row r="19" spans="2:25" ht="15" thickBot="1" x14ac:dyDescent="0.4">
      <c r="B19" s="33"/>
      <c r="C19" s="177" t="s">
        <v>18</v>
      </c>
      <c r="D19" s="179" t="s">
        <v>19</v>
      </c>
      <c r="E19" s="193" t="s">
        <v>20</v>
      </c>
      <c r="F19" s="194"/>
      <c r="G19" s="194"/>
      <c r="H19" s="195"/>
      <c r="I19" s="84"/>
      <c r="O19" s="177" t="s">
        <v>18</v>
      </c>
      <c r="P19" s="179" t="s">
        <v>19</v>
      </c>
      <c r="Q19" s="193" t="s">
        <v>20</v>
      </c>
      <c r="R19" s="194"/>
      <c r="S19" s="194"/>
      <c r="T19" s="195"/>
      <c r="U19" s="84"/>
      <c r="W19" s="23"/>
    </row>
    <row r="20" spans="2:25" ht="15" thickBot="1" x14ac:dyDescent="0.4">
      <c r="B20" s="33"/>
      <c r="C20" s="178"/>
      <c r="D20" s="180"/>
      <c r="E20" s="85" t="s">
        <v>21</v>
      </c>
      <c r="F20" s="86" t="s">
        <v>22</v>
      </c>
      <c r="G20" s="86" t="s">
        <v>23</v>
      </c>
      <c r="H20" s="86" t="s">
        <v>24</v>
      </c>
      <c r="I20" s="84"/>
      <c r="O20" s="178"/>
      <c r="P20" s="180"/>
      <c r="Q20" s="85" t="s">
        <v>21</v>
      </c>
      <c r="R20" s="86" t="s">
        <v>22</v>
      </c>
      <c r="S20" s="86" t="s">
        <v>72</v>
      </c>
      <c r="T20" s="86" t="s">
        <v>24</v>
      </c>
      <c r="U20" s="84"/>
      <c r="W20" s="23"/>
    </row>
    <row r="21" spans="2:25" x14ac:dyDescent="0.35">
      <c r="B21" s="33"/>
      <c r="C21" s="202" t="s">
        <v>85</v>
      </c>
      <c r="D21" s="203"/>
      <c r="E21" s="203"/>
      <c r="F21" s="203"/>
      <c r="G21" s="203"/>
      <c r="H21" s="204"/>
      <c r="I21" s="84"/>
      <c r="O21" s="202" t="s">
        <v>85</v>
      </c>
      <c r="P21" s="203"/>
      <c r="Q21" s="203"/>
      <c r="R21" s="203"/>
      <c r="S21" s="203"/>
      <c r="T21" s="204"/>
      <c r="U21" s="84"/>
      <c r="W21" s="23"/>
    </row>
    <row r="22" spans="2:25" x14ac:dyDescent="0.35">
      <c r="B22" s="33"/>
      <c r="C22" s="92">
        <v>5</v>
      </c>
      <c r="D22" s="93" t="s">
        <v>91</v>
      </c>
      <c r="E22" s="94" t="s">
        <v>65</v>
      </c>
      <c r="F22" s="95">
        <v>1</v>
      </c>
      <c r="G22" s="73">
        <v>0</v>
      </c>
      <c r="H22" s="96">
        <f>G22*F22*$F$31</f>
        <v>0</v>
      </c>
      <c r="I22" s="97"/>
      <c r="O22" s="92">
        <v>16</v>
      </c>
      <c r="P22" s="93" t="s">
        <v>91</v>
      </c>
      <c r="Q22" s="94" t="s">
        <v>73</v>
      </c>
      <c r="R22" s="95">
        <v>60</v>
      </c>
      <c r="S22" s="73">
        <v>0</v>
      </c>
      <c r="T22" s="96">
        <f>S22*R22</f>
        <v>0</v>
      </c>
      <c r="U22" s="97"/>
      <c r="W22" s="23"/>
    </row>
    <row r="23" spans="2:25" x14ac:dyDescent="0.35">
      <c r="B23" s="33"/>
      <c r="C23" s="92">
        <v>6</v>
      </c>
      <c r="D23" s="93" t="s">
        <v>92</v>
      </c>
      <c r="E23" s="94" t="s">
        <v>65</v>
      </c>
      <c r="F23" s="95">
        <v>1</v>
      </c>
      <c r="G23" s="73">
        <v>0</v>
      </c>
      <c r="H23" s="96">
        <f>G23*F23*$F$31</f>
        <v>0</v>
      </c>
      <c r="I23" s="97"/>
      <c r="O23" s="92">
        <v>17</v>
      </c>
      <c r="P23" s="93" t="s">
        <v>92</v>
      </c>
      <c r="Q23" s="94" t="s">
        <v>73</v>
      </c>
      <c r="R23" s="95">
        <v>60</v>
      </c>
      <c r="S23" s="73">
        <v>0</v>
      </c>
      <c r="T23" s="1">
        <f t="shared" ref="T23:T25" si="3">S23*R23</f>
        <v>0</v>
      </c>
      <c r="U23" s="97"/>
      <c r="W23" s="23"/>
      <c r="Y23" s="143"/>
    </row>
    <row r="24" spans="2:25" x14ac:dyDescent="0.35">
      <c r="B24" s="33"/>
      <c r="C24" s="92">
        <v>7</v>
      </c>
      <c r="D24" s="93" t="s">
        <v>74</v>
      </c>
      <c r="E24" s="94" t="s">
        <v>70</v>
      </c>
      <c r="F24" s="95">
        <v>1</v>
      </c>
      <c r="G24" s="73">
        <v>0</v>
      </c>
      <c r="H24" s="96">
        <f>G24*F24*$F$31</f>
        <v>0</v>
      </c>
      <c r="I24" s="97"/>
      <c r="O24" s="92">
        <v>18</v>
      </c>
      <c r="P24" s="93" t="s">
        <v>74</v>
      </c>
      <c r="Q24" s="94" t="s">
        <v>75</v>
      </c>
      <c r="R24" s="95">
        <v>60</v>
      </c>
      <c r="S24" s="73">
        <v>0</v>
      </c>
      <c r="T24" s="1">
        <f t="shared" si="3"/>
        <v>0</v>
      </c>
      <c r="U24" s="97"/>
      <c r="W24" s="23"/>
    </row>
    <row r="25" spans="2:25" x14ac:dyDescent="0.35">
      <c r="B25" s="33"/>
      <c r="C25" s="92">
        <v>8</v>
      </c>
      <c r="D25" s="93" t="s">
        <v>76</v>
      </c>
      <c r="E25" s="94" t="s">
        <v>65</v>
      </c>
      <c r="F25" s="111">
        <v>1</v>
      </c>
      <c r="G25" s="73">
        <v>0</v>
      </c>
      <c r="H25" s="96">
        <f>G25*F25*$F$31</f>
        <v>0</v>
      </c>
      <c r="I25" s="97"/>
      <c r="O25" s="92">
        <v>19</v>
      </c>
      <c r="P25" s="93" t="s">
        <v>77</v>
      </c>
      <c r="Q25" s="94" t="s">
        <v>75</v>
      </c>
      <c r="R25" s="95">
        <v>60</v>
      </c>
      <c r="S25" s="73">
        <v>0</v>
      </c>
      <c r="T25" s="1">
        <f t="shared" si="3"/>
        <v>0</v>
      </c>
      <c r="U25" s="97"/>
      <c r="W25" s="23"/>
    </row>
    <row r="26" spans="2:25" x14ac:dyDescent="0.35">
      <c r="B26" s="33"/>
      <c r="C26" s="92">
        <v>9</v>
      </c>
      <c r="D26" s="93" t="s">
        <v>93</v>
      </c>
      <c r="E26" s="94" t="s">
        <v>65</v>
      </c>
      <c r="F26" s="111">
        <v>1</v>
      </c>
      <c r="G26" s="73">
        <v>0</v>
      </c>
      <c r="H26" s="96">
        <f>G26*F26*$F$31</f>
        <v>0</v>
      </c>
      <c r="I26" s="97"/>
      <c r="O26" s="92">
        <v>20</v>
      </c>
      <c r="P26" s="93" t="s">
        <v>93</v>
      </c>
      <c r="Q26" s="94" t="s">
        <v>75</v>
      </c>
      <c r="R26" s="95">
        <v>60</v>
      </c>
      <c r="S26" s="73">
        <v>0</v>
      </c>
      <c r="T26" s="1">
        <f>S26*R26</f>
        <v>0</v>
      </c>
      <c r="U26" s="97"/>
      <c r="W26" s="23"/>
    </row>
    <row r="27" spans="2:25" ht="15" thickBot="1" x14ac:dyDescent="0.4">
      <c r="B27" s="33"/>
      <c r="C27" s="92">
        <v>10</v>
      </c>
      <c r="D27" s="93" t="s">
        <v>86</v>
      </c>
      <c r="E27" s="94" t="s">
        <v>65</v>
      </c>
      <c r="F27" s="111">
        <v>1</v>
      </c>
      <c r="G27" s="73">
        <v>0</v>
      </c>
      <c r="H27" s="1">
        <f>G27*F27</f>
        <v>0</v>
      </c>
      <c r="I27" s="97"/>
      <c r="O27" s="92">
        <v>21</v>
      </c>
      <c r="P27" s="123" t="s">
        <v>78</v>
      </c>
      <c r="Q27" s="124" t="s">
        <v>79</v>
      </c>
      <c r="R27" s="95">
        <v>60</v>
      </c>
      <c r="S27" s="125">
        <v>0</v>
      </c>
      <c r="T27" s="12">
        <f>S27*R27</f>
        <v>0</v>
      </c>
      <c r="U27" s="97"/>
      <c r="W27" s="23"/>
    </row>
    <row r="28" spans="2:25" ht="15" thickBot="1" x14ac:dyDescent="0.4">
      <c r="B28" s="33"/>
      <c r="C28" s="92">
        <v>11</v>
      </c>
      <c r="D28" s="112" t="s">
        <v>78</v>
      </c>
      <c r="E28" s="113" t="s">
        <v>65</v>
      </c>
      <c r="F28" s="114">
        <v>1</v>
      </c>
      <c r="G28" s="73">
        <v>0</v>
      </c>
      <c r="H28" s="12">
        <f>G28*F28</f>
        <v>0</v>
      </c>
      <c r="I28" s="97"/>
      <c r="U28" s="97"/>
      <c r="W28" s="23"/>
    </row>
    <row r="29" spans="2:25" ht="15" thickBot="1" x14ac:dyDescent="0.4">
      <c r="B29" s="33"/>
      <c r="C29" s="199" t="s">
        <v>25</v>
      </c>
      <c r="D29" s="205"/>
      <c r="E29" s="205"/>
      <c r="F29" s="205"/>
      <c r="G29" s="206"/>
      <c r="H29" s="104">
        <f>SUM(H22:H28)</f>
        <v>0</v>
      </c>
      <c r="I29" s="97"/>
      <c r="O29" s="199" t="s">
        <v>25</v>
      </c>
      <c r="P29" s="168"/>
      <c r="Q29" s="168"/>
      <c r="R29" s="168"/>
      <c r="S29" s="200"/>
      <c r="T29" s="104">
        <f>SUM(T22:T27)</f>
        <v>0</v>
      </c>
      <c r="U29" s="97"/>
      <c r="W29" s="23"/>
    </row>
    <row r="30" spans="2:25" x14ac:dyDescent="0.35">
      <c r="B30" s="33"/>
      <c r="C30" s="207"/>
      <c r="D30" s="207"/>
      <c r="E30" s="207"/>
      <c r="F30" s="207"/>
      <c r="G30" s="207"/>
      <c r="H30" s="115"/>
      <c r="I30" s="110"/>
      <c r="O30" s="207"/>
      <c r="P30" s="208"/>
      <c r="Q30" s="208"/>
      <c r="R30" s="208"/>
      <c r="S30" s="208"/>
      <c r="T30" s="115"/>
      <c r="U30" s="110"/>
      <c r="W30" s="23"/>
      <c r="Y30" s="143"/>
    </row>
    <row r="31" spans="2:25" ht="15" thickBot="1" x14ac:dyDescent="0.4">
      <c r="B31" s="33"/>
      <c r="C31" s="40"/>
      <c r="E31" s="40"/>
      <c r="F31" s="40"/>
      <c r="G31" s="40"/>
      <c r="H31" s="40"/>
      <c r="I31" s="40"/>
      <c r="O31" s="40"/>
      <c r="P31" s="40"/>
      <c r="Q31" s="40"/>
      <c r="R31" s="40"/>
      <c r="S31" s="40"/>
      <c r="T31" s="40"/>
      <c r="U31" s="40"/>
      <c r="W31" s="23"/>
    </row>
    <row r="32" spans="2:25" ht="15" thickBot="1" x14ac:dyDescent="0.4">
      <c r="B32" s="33"/>
      <c r="C32" s="144" t="s">
        <v>17</v>
      </c>
      <c r="D32" s="145" t="s">
        <v>94</v>
      </c>
      <c r="E32" s="146" t="s">
        <v>75</v>
      </c>
      <c r="F32" s="147"/>
      <c r="G32" s="115"/>
      <c r="U32" s="116"/>
      <c r="W32" s="23"/>
    </row>
    <row r="33" spans="2:25" ht="15" thickBot="1" x14ac:dyDescent="0.4">
      <c r="B33" s="33"/>
      <c r="C33" s="40" t="s">
        <v>95</v>
      </c>
      <c r="W33" s="23"/>
    </row>
    <row r="34" spans="2:25" ht="15" thickBot="1" x14ac:dyDescent="0.4">
      <c r="B34" s="33"/>
      <c r="O34" s="148" t="s">
        <v>26</v>
      </c>
      <c r="P34" s="163"/>
      <c r="Q34" s="163"/>
      <c r="R34" s="163"/>
      <c r="S34" s="164"/>
      <c r="T34" s="166">
        <f>T28+T16</f>
        <v>0</v>
      </c>
      <c r="W34" s="23"/>
    </row>
    <row r="35" spans="2:25" ht="15" thickBot="1" x14ac:dyDescent="0.4">
      <c r="B35" s="33"/>
      <c r="C35" s="148" t="s">
        <v>26</v>
      </c>
      <c r="D35" s="163"/>
      <c r="E35" s="163"/>
      <c r="F35" s="163"/>
      <c r="G35" s="164"/>
      <c r="H35" s="166">
        <f>H29+H17</f>
        <v>0</v>
      </c>
      <c r="J35" s="165"/>
      <c r="K35" s="165"/>
      <c r="P35" s="201"/>
      <c r="Q35" s="201"/>
      <c r="R35" s="201"/>
      <c r="S35" s="201"/>
      <c r="T35" s="117"/>
      <c r="W35" s="23"/>
    </row>
    <row r="36" spans="2:25" ht="15" thickBot="1" x14ac:dyDescent="0.4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6"/>
      <c r="Y36" s="143"/>
    </row>
    <row r="38" spans="2:25" ht="15" thickBot="1" x14ac:dyDescent="0.4"/>
    <row r="39" spans="2:25" x14ac:dyDescent="0.35">
      <c r="B39" s="37"/>
      <c r="C39" s="38"/>
      <c r="D39" s="38"/>
      <c r="E39" s="38"/>
      <c r="F39" s="38"/>
      <c r="G39" s="38"/>
      <c r="H39" s="38"/>
      <c r="I39" s="38"/>
      <c r="J39" s="38"/>
      <c r="K39" s="21"/>
    </row>
    <row r="40" spans="2:25" x14ac:dyDescent="0.35">
      <c r="B40" s="33"/>
      <c r="K40" s="23"/>
    </row>
    <row r="41" spans="2:25" ht="15.5" x14ac:dyDescent="0.35">
      <c r="B41" s="33"/>
      <c r="D41" s="173" t="s">
        <v>120</v>
      </c>
      <c r="E41" s="173"/>
      <c r="F41" s="173"/>
      <c r="G41" s="173"/>
      <c r="H41" s="173"/>
      <c r="K41" s="23"/>
    </row>
    <row r="42" spans="2:25" x14ac:dyDescent="0.35">
      <c r="B42" s="33"/>
      <c r="K42" s="23"/>
    </row>
    <row r="43" spans="2:25" x14ac:dyDescent="0.35">
      <c r="B43" s="33"/>
      <c r="K43" s="23"/>
    </row>
    <row r="44" spans="2:25" x14ac:dyDescent="0.35">
      <c r="B44" s="33"/>
      <c r="C44" s="162" t="s">
        <v>119</v>
      </c>
      <c r="D44" s="162"/>
      <c r="E44" s="44"/>
      <c r="K44" s="23"/>
    </row>
    <row r="45" spans="2:25" ht="15" thickBot="1" x14ac:dyDescent="0.4">
      <c r="B45" s="33"/>
      <c r="K45" s="23"/>
    </row>
    <row r="46" spans="2:25" ht="15" thickBot="1" x14ac:dyDescent="0.4">
      <c r="B46" s="33"/>
      <c r="C46" s="177" t="s">
        <v>18</v>
      </c>
      <c r="D46" s="179" t="s">
        <v>19</v>
      </c>
      <c r="E46" s="193" t="s">
        <v>20</v>
      </c>
      <c r="F46" s="194"/>
      <c r="G46" s="194"/>
      <c r="H46" s="195"/>
      <c r="K46" s="23"/>
    </row>
    <row r="47" spans="2:25" ht="15" thickBot="1" x14ac:dyDescent="0.4">
      <c r="B47" s="33"/>
      <c r="C47" s="178"/>
      <c r="D47" s="180"/>
      <c r="E47" s="85" t="s">
        <v>21</v>
      </c>
      <c r="F47" s="86" t="s">
        <v>22</v>
      </c>
      <c r="G47" s="86" t="s">
        <v>72</v>
      </c>
      <c r="H47" s="86" t="s">
        <v>24</v>
      </c>
      <c r="K47" s="23"/>
    </row>
    <row r="48" spans="2:25" x14ac:dyDescent="0.35">
      <c r="B48" s="33"/>
      <c r="C48" s="202" t="s">
        <v>85</v>
      </c>
      <c r="D48" s="203"/>
      <c r="E48" s="203"/>
      <c r="F48" s="203"/>
      <c r="G48" s="203"/>
      <c r="H48" s="204"/>
      <c r="K48" s="23"/>
    </row>
    <row r="49" spans="2:25" x14ac:dyDescent="0.35">
      <c r="B49" s="33"/>
      <c r="C49" s="92">
        <v>22</v>
      </c>
      <c r="D49" s="93" t="s">
        <v>91</v>
      </c>
      <c r="E49" s="94" t="s">
        <v>73</v>
      </c>
      <c r="F49" s="95">
        <v>60</v>
      </c>
      <c r="G49" s="73">
        <v>0</v>
      </c>
      <c r="H49" s="96">
        <f>G49*F49</f>
        <v>0</v>
      </c>
      <c r="K49" s="23"/>
    </row>
    <row r="50" spans="2:25" x14ac:dyDescent="0.35">
      <c r="B50" s="33"/>
      <c r="C50" s="92">
        <v>23</v>
      </c>
      <c r="D50" s="93" t="s">
        <v>92</v>
      </c>
      <c r="E50" s="94" t="s">
        <v>73</v>
      </c>
      <c r="F50" s="95">
        <v>60</v>
      </c>
      <c r="G50" s="73">
        <v>0</v>
      </c>
      <c r="H50" s="1">
        <f t="shared" ref="H50:H52" si="4">G50*F50</f>
        <v>0</v>
      </c>
      <c r="K50" s="23"/>
      <c r="Y50" s="143"/>
    </row>
    <row r="51" spans="2:25" x14ac:dyDescent="0.35">
      <c r="B51" s="33"/>
      <c r="C51" s="92">
        <v>24</v>
      </c>
      <c r="D51" s="93" t="s">
        <v>74</v>
      </c>
      <c r="E51" s="94" t="s">
        <v>75</v>
      </c>
      <c r="F51" s="95">
        <v>60</v>
      </c>
      <c r="G51" s="73">
        <v>0</v>
      </c>
      <c r="H51" s="1">
        <f t="shared" si="4"/>
        <v>0</v>
      </c>
      <c r="K51" s="23"/>
    </row>
    <row r="52" spans="2:25" x14ac:dyDescent="0.35">
      <c r="B52" s="33"/>
      <c r="C52" s="92">
        <v>25</v>
      </c>
      <c r="D52" s="93" t="s">
        <v>77</v>
      </c>
      <c r="E52" s="94" t="s">
        <v>75</v>
      </c>
      <c r="F52" s="95">
        <v>60</v>
      </c>
      <c r="G52" s="73">
        <v>0</v>
      </c>
      <c r="H52" s="1">
        <f t="shared" si="4"/>
        <v>0</v>
      </c>
      <c r="K52" s="23"/>
      <c r="Y52" s="143"/>
    </row>
    <row r="53" spans="2:25" x14ac:dyDescent="0.35">
      <c r="B53" s="33"/>
      <c r="C53" s="92">
        <v>26</v>
      </c>
      <c r="D53" s="93" t="s">
        <v>93</v>
      </c>
      <c r="E53" s="94" t="s">
        <v>75</v>
      </c>
      <c r="F53" s="95">
        <v>60</v>
      </c>
      <c r="G53" s="73">
        <v>0</v>
      </c>
      <c r="H53" s="1">
        <f>G53*F53</f>
        <v>0</v>
      </c>
      <c r="K53" s="23"/>
    </row>
    <row r="54" spans="2:25" ht="15" thickBot="1" x14ac:dyDescent="0.4">
      <c r="B54" s="33"/>
      <c r="C54" s="92">
        <v>27</v>
      </c>
      <c r="D54" s="123" t="s">
        <v>78</v>
      </c>
      <c r="E54" s="124" t="s">
        <v>79</v>
      </c>
      <c r="F54" s="95">
        <v>60</v>
      </c>
      <c r="G54" s="125">
        <v>0</v>
      </c>
      <c r="H54" s="12">
        <f>G54*F54</f>
        <v>0</v>
      </c>
      <c r="K54" s="23"/>
    </row>
    <row r="55" spans="2:25" ht="15" thickBot="1" x14ac:dyDescent="0.4">
      <c r="B55" s="33"/>
      <c r="K55" s="23"/>
    </row>
    <row r="56" spans="2:25" ht="15" thickBot="1" x14ac:dyDescent="0.4">
      <c r="B56" s="33"/>
      <c r="C56" s="199" t="s">
        <v>25</v>
      </c>
      <c r="D56" s="168"/>
      <c r="E56" s="168"/>
      <c r="F56" s="168"/>
      <c r="G56" s="200"/>
      <c r="H56" s="104">
        <f>SUM(H49:H54)</f>
        <v>0</v>
      </c>
      <c r="K56" s="23"/>
    </row>
    <row r="57" spans="2:25" ht="15" thickBot="1" x14ac:dyDescent="0.4">
      <c r="B57" s="34"/>
      <c r="C57" s="35"/>
      <c r="D57" s="35"/>
      <c r="E57" s="35"/>
      <c r="F57" s="35"/>
      <c r="G57" s="35"/>
      <c r="H57" s="35"/>
      <c r="I57" s="35"/>
      <c r="J57" s="35"/>
      <c r="K57" s="36"/>
    </row>
  </sheetData>
  <protectedRanges>
    <protectedRange sqref="S13:S14 S16 G13:G16 G22:G28 S22:S27 G49:G54" name="P and G"/>
  </protectedRanges>
  <mergeCells count="38">
    <mergeCell ref="C56:G56"/>
    <mergeCell ref="Q15:T15"/>
    <mergeCell ref="C46:C47"/>
    <mergeCell ref="D46:D47"/>
    <mergeCell ref="E46:H46"/>
    <mergeCell ref="C48:H48"/>
    <mergeCell ref="P19:P20"/>
    <mergeCell ref="D41:H41"/>
    <mergeCell ref="Q9:T9"/>
    <mergeCell ref="C3:H3"/>
    <mergeCell ref="O3:T3"/>
    <mergeCell ref="D6:E6"/>
    <mergeCell ref="P6:Q6"/>
    <mergeCell ref="C7:H7"/>
    <mergeCell ref="O7:T7"/>
    <mergeCell ref="C9:C10"/>
    <mergeCell ref="D9:D10"/>
    <mergeCell ref="E9:H9"/>
    <mergeCell ref="O9:O10"/>
    <mergeCell ref="P9:P10"/>
    <mergeCell ref="D12:H12"/>
    <mergeCell ref="P12:T12"/>
    <mergeCell ref="Q19:T19"/>
    <mergeCell ref="C11:H11"/>
    <mergeCell ref="C17:G17"/>
    <mergeCell ref="O17:S17"/>
    <mergeCell ref="P35:S35"/>
    <mergeCell ref="P11:T11"/>
    <mergeCell ref="C21:H21"/>
    <mergeCell ref="O21:T21"/>
    <mergeCell ref="C29:G29"/>
    <mergeCell ref="O29:S29"/>
    <mergeCell ref="C30:G30"/>
    <mergeCell ref="O30:S30"/>
    <mergeCell ref="C19:C20"/>
    <mergeCell ref="D19:D20"/>
    <mergeCell ref="E19:H19"/>
    <mergeCell ref="O19:O20"/>
  </mergeCells>
  <pageMargins left="0.7" right="0.7" top="0.75" bottom="0.75" header="0.3" footer="0.3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3B529-9B73-4D5A-8359-82EF2C95D203}">
  <dimension ref="B1:I27"/>
  <sheetViews>
    <sheetView showGridLines="0" topLeftCell="D1" zoomScale="85" zoomScaleNormal="85" workbookViewId="0">
      <selection activeCell="H23" sqref="H23"/>
    </sheetView>
  </sheetViews>
  <sheetFormatPr defaultRowHeight="14.5" x14ac:dyDescent="0.35"/>
  <cols>
    <col min="2" max="2" width="6.81640625" customWidth="1"/>
    <col min="3" max="3" width="18" customWidth="1"/>
    <col min="4" max="4" width="73.08984375" customWidth="1"/>
    <col min="5" max="5" width="11.81640625" customWidth="1"/>
    <col min="6" max="6" width="9.90625" customWidth="1"/>
    <col min="7" max="7" width="8.54296875" customWidth="1"/>
    <col min="8" max="8" width="19.08984375" customWidth="1"/>
  </cols>
  <sheetData>
    <row r="1" spans="2:9" ht="15" thickBot="1" x14ac:dyDescent="0.4"/>
    <row r="2" spans="2:9" x14ac:dyDescent="0.35">
      <c r="B2" s="17"/>
      <c r="C2" s="18"/>
      <c r="D2" s="19"/>
      <c r="E2" s="20"/>
      <c r="F2" s="20"/>
      <c r="G2" s="20"/>
      <c r="H2" s="20"/>
      <c r="I2" s="21"/>
    </row>
    <row r="3" spans="2:9" ht="15.5" x14ac:dyDescent="0.35">
      <c r="B3" s="22"/>
      <c r="C3" s="173" t="s">
        <v>27</v>
      </c>
      <c r="D3" s="173"/>
      <c r="E3" s="173"/>
      <c r="F3" s="173"/>
      <c r="G3" s="173"/>
      <c r="H3" s="173"/>
      <c r="I3" s="23"/>
    </row>
    <row r="4" spans="2:9" x14ac:dyDescent="0.35">
      <c r="B4" s="22"/>
      <c r="C4" s="24"/>
      <c r="D4" s="2"/>
      <c r="E4" s="25"/>
      <c r="F4" s="25"/>
      <c r="G4" s="25"/>
      <c r="H4" s="25"/>
      <c r="I4" s="23"/>
    </row>
    <row r="5" spans="2:9" ht="16" thickBot="1" x14ac:dyDescent="0.4">
      <c r="B5" s="22"/>
      <c r="C5" s="24" t="s">
        <v>17</v>
      </c>
      <c r="D5" s="26"/>
      <c r="E5" s="25"/>
      <c r="F5" s="25"/>
      <c r="G5" s="25"/>
      <c r="H5" s="25"/>
      <c r="I5" s="23"/>
    </row>
    <row r="6" spans="2:9" ht="15" thickBot="1" x14ac:dyDescent="0.4">
      <c r="B6" s="22"/>
      <c r="C6" s="3" t="s">
        <v>0</v>
      </c>
      <c r="D6" s="209" t="str">
        <f>Summary!E5</f>
        <v xml:space="preserve"> </v>
      </c>
      <c r="E6" s="210"/>
      <c r="F6" s="25"/>
      <c r="G6" s="25"/>
      <c r="H6" s="25"/>
      <c r="I6" s="23"/>
    </row>
    <row r="7" spans="2:9" x14ac:dyDescent="0.35">
      <c r="B7" s="22"/>
      <c r="C7" s="226" t="s">
        <v>105</v>
      </c>
      <c r="D7" s="226"/>
      <c r="E7" s="226"/>
      <c r="F7" s="226"/>
      <c r="G7" s="226"/>
      <c r="H7" s="226"/>
      <c r="I7" s="23"/>
    </row>
    <row r="8" spans="2:9" ht="15.5" x14ac:dyDescent="0.35">
      <c r="B8" s="22"/>
      <c r="C8" s="24"/>
      <c r="D8" s="27"/>
      <c r="E8" s="25"/>
      <c r="F8" s="25"/>
      <c r="G8" s="25"/>
      <c r="H8" s="25"/>
      <c r="I8" s="23"/>
    </row>
    <row r="9" spans="2:9" ht="15" thickBot="1" x14ac:dyDescent="0.4">
      <c r="B9" s="22"/>
      <c r="C9" s="24"/>
      <c r="D9" s="28"/>
      <c r="E9" s="227"/>
      <c r="F9" s="227"/>
      <c r="G9" s="227"/>
      <c r="H9" s="227"/>
      <c r="I9" s="23"/>
    </row>
    <row r="10" spans="2:9" ht="15" thickBot="1" x14ac:dyDescent="0.4">
      <c r="B10" s="22"/>
      <c r="C10" s="177" t="s">
        <v>18</v>
      </c>
      <c r="D10" s="179" t="s">
        <v>19</v>
      </c>
      <c r="E10" s="228" t="s">
        <v>20</v>
      </c>
      <c r="F10" s="229"/>
      <c r="G10" s="229"/>
      <c r="H10" s="230"/>
      <c r="I10" s="23"/>
    </row>
    <row r="11" spans="2:9" ht="15" thickBot="1" x14ac:dyDescent="0.4">
      <c r="B11" s="22"/>
      <c r="C11" s="178"/>
      <c r="D11" s="180"/>
      <c r="E11" s="4" t="s">
        <v>21</v>
      </c>
      <c r="F11" s="5" t="s">
        <v>22</v>
      </c>
      <c r="G11" s="5" t="s">
        <v>23</v>
      </c>
      <c r="H11" s="5" t="s">
        <v>24</v>
      </c>
      <c r="I11" s="23"/>
    </row>
    <row r="12" spans="2:9" ht="15" thickBot="1" x14ac:dyDescent="0.4">
      <c r="B12" s="22"/>
      <c r="C12" s="6"/>
      <c r="D12" s="7"/>
      <c r="E12" s="8"/>
      <c r="F12" s="9"/>
      <c r="G12" s="29"/>
      <c r="H12" s="30"/>
      <c r="I12" s="23"/>
    </row>
    <row r="13" spans="2:9" x14ac:dyDescent="0.35">
      <c r="B13" s="22"/>
      <c r="C13" s="218" t="s">
        <v>105</v>
      </c>
      <c r="D13" s="219"/>
      <c r="E13" s="220"/>
      <c r="F13" s="221"/>
      <c r="G13" s="221"/>
      <c r="H13" s="222"/>
      <c r="I13" s="23"/>
    </row>
    <row r="14" spans="2:9" x14ac:dyDescent="0.35">
      <c r="B14" s="22"/>
      <c r="C14" s="72">
        <v>28</v>
      </c>
      <c r="D14" s="149" t="s">
        <v>98</v>
      </c>
      <c r="E14" s="94" t="s">
        <v>65</v>
      </c>
      <c r="F14" s="95">
        <v>1</v>
      </c>
      <c r="G14" s="122"/>
      <c r="H14" s="1">
        <f t="shared" ref="H14:H20" si="0">G14*F14</f>
        <v>0</v>
      </c>
      <c r="I14" s="23"/>
    </row>
    <row r="15" spans="2:9" ht="26" x14ac:dyDescent="0.35">
      <c r="B15" s="22"/>
      <c r="C15" s="72">
        <v>29</v>
      </c>
      <c r="D15" s="149" t="s">
        <v>99</v>
      </c>
      <c r="E15" s="94" t="s">
        <v>65</v>
      </c>
      <c r="F15" s="95">
        <v>1</v>
      </c>
      <c r="G15" s="122"/>
      <c r="H15" s="1">
        <f t="shared" si="0"/>
        <v>0</v>
      </c>
      <c r="I15" s="23"/>
    </row>
    <row r="16" spans="2:9" x14ac:dyDescent="0.35">
      <c r="B16" s="22"/>
      <c r="C16" s="72">
        <v>30</v>
      </c>
      <c r="D16" s="149" t="s">
        <v>100</v>
      </c>
      <c r="E16" s="94" t="s">
        <v>65</v>
      </c>
      <c r="F16" s="95">
        <v>1</v>
      </c>
      <c r="G16" s="122"/>
      <c r="H16" s="1">
        <f t="shared" si="0"/>
        <v>0</v>
      </c>
      <c r="I16" s="23"/>
    </row>
    <row r="17" spans="2:9" x14ac:dyDescent="0.35">
      <c r="B17" s="22"/>
      <c r="C17" s="72">
        <v>31</v>
      </c>
      <c r="D17" s="149" t="s">
        <v>101</v>
      </c>
      <c r="E17" s="94" t="s">
        <v>65</v>
      </c>
      <c r="F17" s="95">
        <v>1</v>
      </c>
      <c r="G17" s="122"/>
      <c r="H17" s="1">
        <f t="shared" si="0"/>
        <v>0</v>
      </c>
      <c r="I17" s="23"/>
    </row>
    <row r="18" spans="2:9" x14ac:dyDescent="0.35">
      <c r="B18" s="22"/>
      <c r="C18" s="72">
        <v>32</v>
      </c>
      <c r="D18" s="149" t="s">
        <v>102</v>
      </c>
      <c r="E18" s="94" t="s">
        <v>65</v>
      </c>
      <c r="F18" s="95">
        <v>1</v>
      </c>
      <c r="G18" s="122"/>
      <c r="H18" s="1">
        <f t="shared" si="0"/>
        <v>0</v>
      </c>
      <c r="I18" s="23"/>
    </row>
    <row r="19" spans="2:9" x14ac:dyDescent="0.35">
      <c r="B19" s="22"/>
      <c r="C19" s="72">
        <v>33</v>
      </c>
      <c r="D19" s="150" t="s">
        <v>103</v>
      </c>
      <c r="E19" s="94" t="s">
        <v>65</v>
      </c>
      <c r="F19" s="95">
        <v>1</v>
      </c>
      <c r="G19" s="122"/>
      <c r="H19" s="1">
        <f t="shared" si="0"/>
        <v>0</v>
      </c>
      <c r="I19" s="23"/>
    </row>
    <row r="20" spans="2:9" x14ac:dyDescent="0.35">
      <c r="B20" s="22"/>
      <c r="C20" s="72">
        <v>34</v>
      </c>
      <c r="D20" s="151" t="s">
        <v>104</v>
      </c>
      <c r="E20" s="94" t="s">
        <v>65</v>
      </c>
      <c r="F20" s="95">
        <v>1</v>
      </c>
      <c r="G20" s="122"/>
      <c r="H20" s="1">
        <f t="shared" si="0"/>
        <v>0</v>
      </c>
      <c r="I20" s="23"/>
    </row>
    <row r="21" spans="2:9" ht="15" thickBot="1" x14ac:dyDescent="0.4">
      <c r="B21" s="22"/>
      <c r="C21" s="72">
        <v>35</v>
      </c>
      <c r="D21" s="151" t="s">
        <v>78</v>
      </c>
      <c r="E21" s="94" t="s">
        <v>65</v>
      </c>
      <c r="F21" s="95">
        <v>1</v>
      </c>
      <c r="G21" s="122"/>
      <c r="H21" s="1">
        <f t="shared" ref="H21" si="1">G21*F21</f>
        <v>0</v>
      </c>
      <c r="I21" s="23"/>
    </row>
    <row r="22" spans="2:9" ht="15" thickBot="1" x14ac:dyDescent="0.4">
      <c r="B22" s="22"/>
      <c r="C22" s="11"/>
      <c r="D22" s="223" t="s">
        <v>25</v>
      </c>
      <c r="E22" s="205"/>
      <c r="F22" s="205"/>
      <c r="G22" s="206"/>
      <c r="H22" s="12">
        <f>SUM(H14:H21)</f>
        <v>0</v>
      </c>
      <c r="I22" s="23"/>
    </row>
    <row r="23" spans="2:9" ht="15" thickBot="1" x14ac:dyDescent="0.4">
      <c r="B23" s="22"/>
      <c r="C23" s="31"/>
      <c r="D23" s="7"/>
      <c r="E23" s="8"/>
      <c r="F23" s="9"/>
      <c r="G23" s="29"/>
      <c r="H23" s="32"/>
      <c r="I23" s="23"/>
    </row>
    <row r="24" spans="2:9" ht="15" thickBot="1" x14ac:dyDescent="0.4">
      <c r="B24" s="22"/>
      <c r="C24" s="13" t="s">
        <v>17</v>
      </c>
      <c r="D24" s="224" t="s">
        <v>26</v>
      </c>
      <c r="E24" s="225"/>
      <c r="F24" s="225"/>
      <c r="G24" s="225"/>
      <c r="H24" s="14">
        <f>H22</f>
        <v>0</v>
      </c>
      <c r="I24" s="23"/>
    </row>
    <row r="25" spans="2:9" x14ac:dyDescent="0.35">
      <c r="B25" s="33"/>
      <c r="I25" s="23"/>
    </row>
    <row r="26" spans="2:9" x14ac:dyDescent="0.35">
      <c r="B26" s="33"/>
      <c r="I26" s="23"/>
    </row>
    <row r="27" spans="2:9" ht="15" thickBot="1" x14ac:dyDescent="0.4">
      <c r="B27" s="34"/>
      <c r="C27" s="35"/>
      <c r="D27" s="35"/>
      <c r="E27" s="35"/>
      <c r="F27" s="35"/>
      <c r="G27" s="35"/>
      <c r="H27" s="35"/>
      <c r="I27" s="36"/>
    </row>
  </sheetData>
  <protectedRanges>
    <protectedRange sqref="G14:G21" name="Plant Construction"/>
  </protectedRanges>
  <mergeCells count="11">
    <mergeCell ref="C13:D13"/>
    <mergeCell ref="E13:H13"/>
    <mergeCell ref="D22:G22"/>
    <mergeCell ref="D24:G24"/>
    <mergeCell ref="C3:H3"/>
    <mergeCell ref="D6:E6"/>
    <mergeCell ref="C7:H7"/>
    <mergeCell ref="E9:H9"/>
    <mergeCell ref="C10:C11"/>
    <mergeCell ref="D10:D11"/>
    <mergeCell ref="E10:H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490AF-7461-4808-A4BE-159B2857EA8D}">
  <dimension ref="B1:Q45"/>
  <sheetViews>
    <sheetView showGridLines="0" topLeftCell="E18" zoomScale="70" zoomScaleNormal="70" workbookViewId="0">
      <selection activeCell="I40" sqref="I40"/>
    </sheetView>
  </sheetViews>
  <sheetFormatPr defaultRowHeight="14.5" x14ac:dyDescent="0.35"/>
  <cols>
    <col min="2" max="2" width="6.6328125" customWidth="1"/>
    <col min="3" max="3" width="18" customWidth="1"/>
    <col min="4" max="4" width="40.453125" customWidth="1"/>
    <col min="5" max="5" width="13.08984375" customWidth="1"/>
    <col min="6" max="6" width="19.1796875" customWidth="1"/>
    <col min="7" max="7" width="17.08984375" customWidth="1"/>
    <col min="8" max="8" width="19.54296875" customWidth="1"/>
    <col min="9" max="9" width="21.6328125" customWidth="1"/>
    <col min="11" max="11" width="48.453125" bestFit="1" customWidth="1"/>
    <col min="12" max="12" width="9.54296875" bestFit="1" customWidth="1"/>
    <col min="13" max="13" width="12.6328125" bestFit="1" customWidth="1"/>
    <col min="14" max="14" width="10.54296875" bestFit="1" customWidth="1"/>
  </cols>
  <sheetData>
    <row r="1" spans="2:17" ht="15" thickBot="1" x14ac:dyDescent="0.4"/>
    <row r="2" spans="2:17" x14ac:dyDescent="0.35">
      <c r="B2" s="17"/>
      <c r="C2" s="18"/>
      <c r="D2" s="19"/>
      <c r="E2" s="20"/>
      <c r="F2" s="20"/>
      <c r="G2" s="20"/>
      <c r="H2" s="20"/>
      <c r="I2" s="20"/>
      <c r="J2" s="21"/>
    </row>
    <row r="3" spans="2:17" ht="15.5" x14ac:dyDescent="0.35">
      <c r="B3" s="22"/>
      <c r="C3" s="173" t="s">
        <v>31</v>
      </c>
      <c r="D3" s="173"/>
      <c r="E3" s="173"/>
      <c r="F3" s="173"/>
      <c r="G3" s="173"/>
      <c r="H3" s="173"/>
      <c r="I3" s="173"/>
      <c r="J3" s="23"/>
    </row>
    <row r="4" spans="2:17" x14ac:dyDescent="0.35">
      <c r="B4" s="22"/>
      <c r="C4" s="24"/>
      <c r="D4" s="2"/>
      <c r="E4" s="25"/>
      <c r="F4" s="25"/>
      <c r="G4" s="25"/>
      <c r="H4" s="25"/>
      <c r="I4" s="25"/>
      <c r="J4" s="23"/>
    </row>
    <row r="5" spans="2:17" ht="16" thickBot="1" x14ac:dyDescent="0.4">
      <c r="B5" s="22"/>
      <c r="C5" s="24" t="s">
        <v>17</v>
      </c>
      <c r="D5" s="26"/>
      <c r="E5" s="25"/>
      <c r="F5" s="25"/>
      <c r="G5" s="25"/>
      <c r="H5" s="25"/>
      <c r="I5" s="25"/>
      <c r="J5" s="23"/>
    </row>
    <row r="6" spans="2:17" ht="15" thickBot="1" x14ac:dyDescent="0.4">
      <c r="B6" s="22"/>
      <c r="C6" s="3" t="s">
        <v>0</v>
      </c>
      <c r="D6" s="209" t="str">
        <f>Summary!E5</f>
        <v xml:space="preserve"> </v>
      </c>
      <c r="E6" s="210"/>
      <c r="F6" s="118"/>
      <c r="G6" s="25"/>
      <c r="H6" s="25"/>
      <c r="I6" s="25"/>
      <c r="J6" s="23"/>
    </row>
    <row r="7" spans="2:17" x14ac:dyDescent="0.35">
      <c r="B7" s="22"/>
      <c r="C7" s="226" t="s">
        <v>106</v>
      </c>
      <c r="D7" s="226"/>
      <c r="E7" s="226"/>
      <c r="F7" s="226"/>
      <c r="G7" s="226"/>
      <c r="H7" s="226"/>
      <c r="I7" s="226"/>
      <c r="J7" s="23"/>
    </row>
    <row r="8" spans="2:17" ht="16" thickBot="1" x14ac:dyDescent="0.4">
      <c r="B8" s="22"/>
      <c r="C8" s="24"/>
      <c r="D8" s="27"/>
      <c r="E8" s="25"/>
      <c r="F8" s="25"/>
      <c r="G8" s="25"/>
      <c r="H8" s="25"/>
      <c r="I8" s="25"/>
      <c r="J8" s="23"/>
    </row>
    <row r="9" spans="2:17" ht="15" thickBot="1" x14ac:dyDescent="0.4">
      <c r="B9" s="22"/>
      <c r="C9" s="24"/>
      <c r="D9" s="28"/>
      <c r="E9" s="232" t="s">
        <v>108</v>
      </c>
      <c r="F9" s="233"/>
      <c r="G9" s="233"/>
      <c r="H9" s="233"/>
      <c r="I9" s="234"/>
      <c r="J9" s="23"/>
    </row>
    <row r="10" spans="2:17" ht="15" thickBot="1" x14ac:dyDescent="0.4">
      <c r="B10" s="22"/>
      <c r="C10" s="177" t="s">
        <v>18</v>
      </c>
      <c r="D10" s="179" t="s">
        <v>19</v>
      </c>
      <c r="E10" s="235" t="s">
        <v>20</v>
      </c>
      <c r="F10" s="236"/>
      <c r="G10" s="236"/>
      <c r="H10" s="236"/>
      <c r="I10" s="237"/>
      <c r="J10" s="23"/>
    </row>
    <row r="11" spans="2:17" ht="15" thickBot="1" x14ac:dyDescent="0.4">
      <c r="B11" s="22"/>
      <c r="C11" s="178"/>
      <c r="D11" s="180"/>
      <c r="E11" s="4" t="s">
        <v>21</v>
      </c>
      <c r="F11" s="4" t="s">
        <v>81</v>
      </c>
      <c r="G11" s="5" t="s">
        <v>22</v>
      </c>
      <c r="H11" s="5" t="s">
        <v>23</v>
      </c>
      <c r="I11" s="5" t="s">
        <v>24</v>
      </c>
      <c r="J11" s="23"/>
    </row>
    <row r="12" spans="2:17" ht="15" thickBot="1" x14ac:dyDescent="0.4">
      <c r="B12" s="22"/>
      <c r="C12" s="6"/>
      <c r="D12" s="7"/>
      <c r="E12" s="8"/>
      <c r="F12" s="87"/>
      <c r="G12" s="9"/>
      <c r="H12" s="29"/>
      <c r="I12" s="30"/>
      <c r="J12" s="23"/>
    </row>
    <row r="13" spans="2:17" x14ac:dyDescent="0.35">
      <c r="B13" s="22"/>
      <c r="C13" s="218" t="s">
        <v>28</v>
      </c>
      <c r="D13" s="219"/>
      <c r="E13" s="220"/>
      <c r="F13" s="231"/>
      <c r="G13" s="221"/>
      <c r="H13" s="221"/>
      <c r="I13" s="222"/>
      <c r="J13" s="23"/>
      <c r="N13" s="76"/>
      <c r="O13" s="76"/>
      <c r="P13" s="76"/>
      <c r="Q13" s="76"/>
    </row>
    <row r="14" spans="2:17" x14ac:dyDescent="0.35">
      <c r="B14" s="22"/>
      <c r="C14" s="127">
        <v>36</v>
      </c>
      <c r="D14" s="126" t="s">
        <v>110</v>
      </c>
      <c r="E14" s="68" t="s">
        <v>30</v>
      </c>
      <c r="F14" s="119" t="s">
        <v>109</v>
      </c>
      <c r="G14" s="75">
        <v>13032000</v>
      </c>
      <c r="H14" s="73">
        <v>0</v>
      </c>
      <c r="I14" s="1">
        <f>H14*G14</f>
        <v>0</v>
      </c>
      <c r="J14" s="23"/>
      <c r="M14" s="70"/>
      <c r="N14" s="70"/>
      <c r="P14" s="77"/>
      <c r="Q14" s="70"/>
    </row>
    <row r="15" spans="2:17" ht="15" thickBot="1" x14ac:dyDescent="0.4">
      <c r="B15" s="22"/>
      <c r="C15" s="72">
        <v>37</v>
      </c>
      <c r="D15" s="69" t="s">
        <v>111</v>
      </c>
      <c r="E15" s="68" t="s">
        <v>30</v>
      </c>
      <c r="F15" s="119" t="s">
        <v>109</v>
      </c>
      <c r="G15" s="75">
        <f>SUM(G14:G14)</f>
        <v>13032000</v>
      </c>
      <c r="H15" s="73">
        <v>0</v>
      </c>
      <c r="I15" s="1">
        <f>H15*G15</f>
        <v>0</v>
      </c>
      <c r="J15" s="23"/>
    </row>
    <row r="16" spans="2:17" ht="15" thickBot="1" x14ac:dyDescent="0.4">
      <c r="B16" s="22"/>
      <c r="C16" s="11"/>
      <c r="D16" s="223" t="s">
        <v>25</v>
      </c>
      <c r="E16" s="205"/>
      <c r="F16" s="205"/>
      <c r="G16" s="205"/>
      <c r="H16" s="206"/>
      <c r="I16" s="12">
        <f>SUM(I14:I15)</f>
        <v>0</v>
      </c>
      <c r="J16" s="23"/>
    </row>
    <row r="17" spans="2:10" ht="15" thickBot="1" x14ac:dyDescent="0.4">
      <c r="B17" s="22"/>
      <c r="C17" s="31"/>
      <c r="D17" s="7"/>
      <c r="E17" s="8"/>
      <c r="F17" s="87"/>
      <c r="G17" s="9"/>
      <c r="H17" s="29"/>
      <c r="I17" s="32"/>
      <c r="J17" s="23"/>
    </row>
    <row r="18" spans="2:10" ht="15" thickBot="1" x14ac:dyDescent="0.4">
      <c r="B18" s="22"/>
      <c r="C18" s="13" t="s">
        <v>17</v>
      </c>
      <c r="D18" s="224" t="s">
        <v>26</v>
      </c>
      <c r="E18" s="225"/>
      <c r="F18" s="225"/>
      <c r="G18" s="225"/>
      <c r="H18" s="225"/>
      <c r="I18" s="14">
        <f>I16</f>
        <v>0</v>
      </c>
      <c r="J18" s="23"/>
    </row>
    <row r="19" spans="2:10" x14ac:dyDescent="0.35">
      <c r="B19" s="33"/>
      <c r="J19" s="23"/>
    </row>
    <row r="20" spans="2:10" x14ac:dyDescent="0.35">
      <c r="B20" s="33"/>
      <c r="J20" s="23"/>
    </row>
    <row r="21" spans="2:10" ht="15" thickBot="1" x14ac:dyDescent="0.4">
      <c r="B21" s="34"/>
      <c r="C21" s="35"/>
      <c r="D21" s="35"/>
      <c r="E21" s="35"/>
      <c r="F21" s="35"/>
      <c r="G21" s="35"/>
      <c r="H21" s="35"/>
      <c r="I21" s="35"/>
      <c r="J21" s="36"/>
    </row>
    <row r="24" spans="2:10" x14ac:dyDescent="0.35">
      <c r="B24" s="162" t="s">
        <v>119</v>
      </c>
      <c r="C24" s="162"/>
      <c r="D24" s="162"/>
    </row>
    <row r="25" spans="2:10" ht="15" thickBot="1" x14ac:dyDescent="0.4"/>
    <row r="26" spans="2:10" x14ac:dyDescent="0.35">
      <c r="B26" s="17"/>
      <c r="C26" s="18"/>
      <c r="D26" s="19"/>
      <c r="E26" s="20"/>
      <c r="F26" s="20"/>
      <c r="G26" s="20"/>
      <c r="H26" s="20"/>
      <c r="I26" s="20"/>
      <c r="J26" s="21"/>
    </row>
    <row r="27" spans="2:10" ht="15.5" x14ac:dyDescent="0.35">
      <c r="B27" s="22"/>
      <c r="C27" s="173" t="s">
        <v>114</v>
      </c>
      <c r="D27" s="173"/>
      <c r="E27" s="173"/>
      <c r="F27" s="173"/>
      <c r="G27" s="173"/>
      <c r="H27" s="173"/>
      <c r="I27" s="173"/>
      <c r="J27" s="23"/>
    </row>
    <row r="28" spans="2:10" x14ac:dyDescent="0.35">
      <c r="B28" s="22"/>
      <c r="C28" s="24"/>
      <c r="D28" s="2"/>
      <c r="E28" s="25"/>
      <c r="F28" s="25"/>
      <c r="G28" s="25"/>
      <c r="H28" s="25"/>
      <c r="I28" s="25"/>
      <c r="J28" s="23"/>
    </row>
    <row r="29" spans="2:10" ht="16" thickBot="1" x14ac:dyDescent="0.4">
      <c r="B29" s="22"/>
      <c r="C29" s="24" t="s">
        <v>17</v>
      </c>
      <c r="D29" s="26"/>
      <c r="E29" s="25"/>
      <c r="F29" s="25"/>
      <c r="G29" s="25"/>
      <c r="H29" s="25"/>
      <c r="I29" s="25"/>
      <c r="J29" s="23"/>
    </row>
    <row r="30" spans="2:10" ht="15" thickBot="1" x14ac:dyDescent="0.4">
      <c r="B30" s="22"/>
      <c r="C30" s="3" t="s">
        <v>0</v>
      </c>
      <c r="D30" s="209" t="str">
        <f>Summary!E5</f>
        <v xml:space="preserve"> </v>
      </c>
      <c r="E30" s="210"/>
      <c r="F30" s="118"/>
      <c r="G30" s="25"/>
      <c r="H30" s="25"/>
      <c r="I30" s="25"/>
      <c r="J30" s="23"/>
    </row>
    <row r="31" spans="2:10" x14ac:dyDescent="0.35">
      <c r="B31" s="22"/>
      <c r="C31" s="226" t="s">
        <v>106</v>
      </c>
      <c r="D31" s="226"/>
      <c r="E31" s="226"/>
      <c r="F31" s="226"/>
      <c r="G31" s="226"/>
      <c r="H31" s="226"/>
      <c r="I31" s="226"/>
      <c r="J31" s="23"/>
    </row>
    <row r="32" spans="2:10" ht="16" thickBot="1" x14ac:dyDescent="0.4">
      <c r="B32" s="22"/>
      <c r="C32" s="24"/>
      <c r="D32" s="27"/>
      <c r="E32" s="25"/>
      <c r="F32" s="25"/>
      <c r="G32" s="25"/>
      <c r="H32" s="25"/>
      <c r="I32" s="25"/>
      <c r="J32" s="23"/>
    </row>
    <row r="33" spans="2:10" ht="15" thickBot="1" x14ac:dyDescent="0.4">
      <c r="B33" s="22"/>
      <c r="C33" s="24"/>
      <c r="D33" s="28"/>
      <c r="E33" s="232" t="s">
        <v>108</v>
      </c>
      <c r="F33" s="233"/>
      <c r="G33" s="233"/>
      <c r="H33" s="233"/>
      <c r="I33" s="234"/>
      <c r="J33" s="23"/>
    </row>
    <row r="34" spans="2:10" ht="15" thickBot="1" x14ac:dyDescent="0.4">
      <c r="B34" s="22"/>
      <c r="C34" s="177" t="s">
        <v>18</v>
      </c>
      <c r="D34" s="179" t="s">
        <v>19</v>
      </c>
      <c r="E34" s="235" t="s">
        <v>20</v>
      </c>
      <c r="F34" s="236"/>
      <c r="G34" s="236"/>
      <c r="H34" s="236"/>
      <c r="I34" s="237"/>
      <c r="J34" s="23"/>
    </row>
    <row r="35" spans="2:10" ht="15" thickBot="1" x14ac:dyDescent="0.4">
      <c r="B35" s="22"/>
      <c r="C35" s="178"/>
      <c r="D35" s="180"/>
      <c r="E35" s="4" t="s">
        <v>21</v>
      </c>
      <c r="F35" s="4" t="s">
        <v>81</v>
      </c>
      <c r="G35" s="5" t="s">
        <v>22</v>
      </c>
      <c r="H35" s="5" t="s">
        <v>23</v>
      </c>
      <c r="I35" s="5" t="s">
        <v>24</v>
      </c>
      <c r="J35" s="23"/>
    </row>
    <row r="36" spans="2:10" ht="15" thickBot="1" x14ac:dyDescent="0.4">
      <c r="B36" s="22"/>
      <c r="C36" s="6"/>
      <c r="D36" s="7"/>
      <c r="E36" s="8"/>
      <c r="F36" s="87"/>
      <c r="G36" s="9"/>
      <c r="H36" s="29"/>
      <c r="I36" s="30"/>
      <c r="J36" s="23"/>
    </row>
    <row r="37" spans="2:10" x14ac:dyDescent="0.35">
      <c r="B37" s="22"/>
      <c r="C37" s="218" t="s">
        <v>28</v>
      </c>
      <c r="D37" s="219"/>
      <c r="E37" s="220"/>
      <c r="F37" s="231"/>
      <c r="G37" s="221"/>
      <c r="H37" s="221"/>
      <c r="I37" s="222"/>
      <c r="J37" s="23"/>
    </row>
    <row r="38" spans="2:10" x14ac:dyDescent="0.35">
      <c r="B38" s="22"/>
      <c r="C38" s="127">
        <v>38</v>
      </c>
      <c r="D38" s="126" t="s">
        <v>110</v>
      </c>
      <c r="E38" s="68" t="s">
        <v>30</v>
      </c>
      <c r="F38" s="119" t="s">
        <v>109</v>
      </c>
      <c r="G38" s="75">
        <v>14640000</v>
      </c>
      <c r="H38" s="73">
        <v>0</v>
      </c>
      <c r="I38" s="1">
        <f>H38*G38</f>
        <v>0</v>
      </c>
      <c r="J38" s="23"/>
    </row>
    <row r="39" spans="2:10" ht="15" thickBot="1" x14ac:dyDescent="0.4">
      <c r="B39" s="22"/>
      <c r="C39" s="72">
        <v>39</v>
      </c>
      <c r="D39" s="69" t="s">
        <v>111</v>
      </c>
      <c r="E39" s="68" t="s">
        <v>30</v>
      </c>
      <c r="F39" s="119" t="s">
        <v>109</v>
      </c>
      <c r="G39" s="75">
        <f>SUM(G38:G38)</f>
        <v>14640000</v>
      </c>
      <c r="H39" s="73">
        <v>0</v>
      </c>
      <c r="I39" s="1">
        <f>H39*G39</f>
        <v>0</v>
      </c>
      <c r="J39" s="23"/>
    </row>
    <row r="40" spans="2:10" ht="15" thickBot="1" x14ac:dyDescent="0.4">
      <c r="B40" s="22"/>
      <c r="C40" s="11"/>
      <c r="D40" s="223" t="s">
        <v>25</v>
      </c>
      <c r="E40" s="205"/>
      <c r="F40" s="205"/>
      <c r="G40" s="205"/>
      <c r="H40" s="206"/>
      <c r="I40" s="12">
        <f>SUM(I38:I39)</f>
        <v>0</v>
      </c>
      <c r="J40" s="23"/>
    </row>
    <row r="41" spans="2:10" ht="15" thickBot="1" x14ac:dyDescent="0.4">
      <c r="B41" s="22"/>
      <c r="C41" s="31"/>
      <c r="D41" s="7"/>
      <c r="E41" s="8"/>
      <c r="F41" s="87"/>
      <c r="G41" s="9"/>
      <c r="H41" s="29"/>
      <c r="I41" s="32"/>
      <c r="J41" s="23"/>
    </row>
    <row r="42" spans="2:10" ht="15" thickBot="1" x14ac:dyDescent="0.4">
      <c r="B42" s="22"/>
      <c r="C42" s="13" t="s">
        <v>17</v>
      </c>
      <c r="D42" s="224" t="s">
        <v>26</v>
      </c>
      <c r="E42" s="225"/>
      <c r="F42" s="225"/>
      <c r="G42" s="225"/>
      <c r="H42" s="225"/>
      <c r="I42" s="14">
        <f>I40</f>
        <v>0</v>
      </c>
      <c r="J42" s="23"/>
    </row>
    <row r="43" spans="2:10" x14ac:dyDescent="0.35">
      <c r="B43" s="33"/>
      <c r="J43" s="23"/>
    </row>
    <row r="44" spans="2:10" x14ac:dyDescent="0.35">
      <c r="B44" s="33"/>
      <c r="J44" s="23"/>
    </row>
    <row r="45" spans="2:10" ht="15" thickBot="1" x14ac:dyDescent="0.4">
      <c r="B45" s="34"/>
      <c r="C45" s="35"/>
      <c r="D45" s="35"/>
      <c r="E45" s="35"/>
      <c r="F45" s="35"/>
      <c r="G45" s="35"/>
      <c r="H45" s="35"/>
      <c r="I45" s="35"/>
      <c r="J45" s="36"/>
    </row>
  </sheetData>
  <protectedRanges>
    <protectedRange sqref="H14:H15 H38:H39" name="Plant Construction"/>
  </protectedRanges>
  <mergeCells count="22">
    <mergeCell ref="C27:I27"/>
    <mergeCell ref="D30:E30"/>
    <mergeCell ref="C31:I31"/>
    <mergeCell ref="E33:I33"/>
    <mergeCell ref="C34:C35"/>
    <mergeCell ref="E34:I34"/>
    <mergeCell ref="C37:D37"/>
    <mergeCell ref="E37:I37"/>
    <mergeCell ref="D40:H40"/>
    <mergeCell ref="D42:H42"/>
    <mergeCell ref="D34:D35"/>
    <mergeCell ref="C13:D13"/>
    <mergeCell ref="E13:I13"/>
    <mergeCell ref="D16:H16"/>
    <mergeCell ref="D18:H18"/>
    <mergeCell ref="C3:I3"/>
    <mergeCell ref="D6:E6"/>
    <mergeCell ref="C7:I7"/>
    <mergeCell ref="E9:I9"/>
    <mergeCell ref="C10:C11"/>
    <mergeCell ref="D10:D11"/>
    <mergeCell ref="E10:I10"/>
  </mergeCells>
  <phoneticPr fontId="17" type="noConversion"/>
  <pageMargins left="0.7" right="0.7" top="0.75" bottom="0.75" header="0.3" footer="0.3"/>
  <pageSetup paperSize="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9A0F9-3E74-41AF-9454-4FFB08BF6F25}">
  <dimension ref="B1:M57"/>
  <sheetViews>
    <sheetView showGridLines="0" topLeftCell="A27" zoomScale="70" zoomScaleNormal="70" workbookViewId="0">
      <selection activeCell="I21" sqref="I21"/>
    </sheetView>
  </sheetViews>
  <sheetFormatPr defaultRowHeight="14.5" x14ac:dyDescent="0.35"/>
  <cols>
    <col min="2" max="2" width="6.6328125" customWidth="1"/>
    <col min="3" max="3" width="18" customWidth="1"/>
    <col min="4" max="4" width="60" bestFit="1" customWidth="1"/>
    <col min="5" max="5" width="13.08984375" customWidth="1"/>
    <col min="6" max="6" width="17.453125" bestFit="1" customWidth="1"/>
    <col min="7" max="7" width="17.08984375" customWidth="1"/>
    <col min="8" max="8" width="19.54296875" customWidth="1"/>
    <col min="9" max="9" width="21.6328125" customWidth="1"/>
    <col min="11" max="11" width="11.54296875" bestFit="1" customWidth="1"/>
    <col min="12" max="12" width="15" bestFit="1" customWidth="1"/>
  </cols>
  <sheetData>
    <row r="1" spans="2:13" ht="15" thickBot="1" x14ac:dyDescent="0.4"/>
    <row r="2" spans="2:13" x14ac:dyDescent="0.35">
      <c r="B2" s="17"/>
      <c r="C2" s="18"/>
      <c r="D2" s="19"/>
      <c r="E2" s="20"/>
      <c r="F2" s="20"/>
      <c r="G2" s="20"/>
      <c r="H2" s="20"/>
      <c r="I2" s="20"/>
      <c r="J2" s="21"/>
    </row>
    <row r="3" spans="2:13" ht="15.5" x14ac:dyDescent="0.35">
      <c r="B3" s="22"/>
      <c r="C3" s="173" t="s">
        <v>36</v>
      </c>
      <c r="D3" s="173"/>
      <c r="E3" s="173"/>
      <c r="F3" s="173"/>
      <c r="G3" s="173"/>
      <c r="H3" s="173"/>
      <c r="I3" s="173"/>
      <c r="J3" s="23"/>
    </row>
    <row r="4" spans="2:13" x14ac:dyDescent="0.35">
      <c r="B4" s="22"/>
      <c r="C4" s="24"/>
      <c r="D4" s="2"/>
      <c r="E4" s="25"/>
      <c r="F4" s="25"/>
      <c r="G4" s="25"/>
      <c r="H4" s="25"/>
      <c r="I4" s="25"/>
      <c r="J4" s="23"/>
    </row>
    <row r="5" spans="2:13" ht="16" thickBot="1" x14ac:dyDescent="0.4">
      <c r="B5" s="22"/>
      <c r="C5" s="24" t="s">
        <v>17</v>
      </c>
      <c r="D5" s="26"/>
      <c r="E5" s="25"/>
      <c r="F5" s="25"/>
      <c r="G5" s="25"/>
      <c r="H5" s="25"/>
      <c r="I5" s="25"/>
      <c r="J5" s="23"/>
    </row>
    <row r="6" spans="2:13" ht="15" thickBot="1" x14ac:dyDescent="0.4">
      <c r="B6" s="22"/>
      <c r="C6" s="3" t="s">
        <v>0</v>
      </c>
      <c r="D6" s="209" t="str">
        <f>Summary!E5</f>
        <v xml:space="preserve"> </v>
      </c>
      <c r="E6" s="210"/>
      <c r="F6" s="118"/>
      <c r="G6" s="25"/>
      <c r="H6" s="25"/>
      <c r="I6" s="25"/>
      <c r="J6" s="23"/>
    </row>
    <row r="7" spans="2:13" x14ac:dyDescent="0.35">
      <c r="B7" s="22"/>
      <c r="C7" s="226" t="s">
        <v>32</v>
      </c>
      <c r="D7" s="226"/>
      <c r="E7" s="226"/>
      <c r="F7" s="226"/>
      <c r="G7" s="226"/>
      <c r="H7" s="226"/>
      <c r="I7" s="226"/>
      <c r="J7" s="23"/>
    </row>
    <row r="8" spans="2:13" ht="16" thickBot="1" x14ac:dyDescent="0.4">
      <c r="B8" s="22"/>
      <c r="C8" s="24"/>
      <c r="D8" s="27"/>
      <c r="E8" s="25"/>
      <c r="F8" s="25"/>
      <c r="G8" s="25"/>
      <c r="H8" s="25"/>
      <c r="I8" s="25"/>
      <c r="J8" s="23"/>
    </row>
    <row r="9" spans="2:13" ht="15" thickBot="1" x14ac:dyDescent="0.4">
      <c r="B9" s="22"/>
      <c r="C9" s="24"/>
      <c r="D9" s="28"/>
      <c r="E9" s="232" t="s">
        <v>108</v>
      </c>
      <c r="F9" s="233"/>
      <c r="G9" s="233"/>
      <c r="H9" s="233"/>
      <c r="I9" s="234"/>
      <c r="J9" s="23"/>
    </row>
    <row r="10" spans="2:13" ht="15" thickBot="1" x14ac:dyDescent="0.4">
      <c r="B10" s="22"/>
      <c r="C10" s="177" t="s">
        <v>18</v>
      </c>
      <c r="D10" s="179" t="s">
        <v>19</v>
      </c>
      <c r="E10" s="235" t="s">
        <v>20</v>
      </c>
      <c r="F10" s="236"/>
      <c r="G10" s="236"/>
      <c r="H10" s="236"/>
      <c r="I10" s="237"/>
      <c r="J10" s="23"/>
    </row>
    <row r="11" spans="2:13" ht="15" thickBot="1" x14ac:dyDescent="0.4">
      <c r="B11" s="22"/>
      <c r="C11" s="178"/>
      <c r="D11" s="180"/>
      <c r="E11" s="4" t="s">
        <v>21</v>
      </c>
      <c r="F11" s="4" t="s">
        <v>81</v>
      </c>
      <c r="G11" s="5" t="s">
        <v>22</v>
      </c>
      <c r="H11" s="5" t="s">
        <v>23</v>
      </c>
      <c r="I11" s="5" t="s">
        <v>24</v>
      </c>
      <c r="J11" s="23"/>
    </row>
    <row r="12" spans="2:13" ht="15" thickBot="1" x14ac:dyDescent="0.4">
      <c r="B12" s="22"/>
      <c r="C12" s="6"/>
      <c r="D12" s="7"/>
      <c r="E12" s="8"/>
      <c r="F12" s="87"/>
      <c r="G12" s="9"/>
      <c r="H12" s="29"/>
      <c r="I12" s="30"/>
      <c r="J12" s="23"/>
    </row>
    <row r="13" spans="2:13" x14ac:dyDescent="0.35">
      <c r="B13" s="22"/>
      <c r="C13" s="218" t="s">
        <v>28</v>
      </c>
      <c r="D13" s="219"/>
      <c r="E13" s="220"/>
      <c r="F13" s="231"/>
      <c r="G13" s="221"/>
      <c r="H13" s="221"/>
      <c r="I13" s="222"/>
      <c r="J13" s="23"/>
    </row>
    <row r="14" spans="2:13" x14ac:dyDescent="0.35">
      <c r="B14" s="22"/>
      <c r="C14" s="127">
        <v>40</v>
      </c>
      <c r="D14" s="126" t="s">
        <v>107</v>
      </c>
      <c r="E14" s="68" t="s">
        <v>30</v>
      </c>
      <c r="F14" s="119" t="s">
        <v>112</v>
      </c>
      <c r="G14" s="75">
        <v>9072000</v>
      </c>
      <c r="H14" s="73">
        <v>0</v>
      </c>
      <c r="I14" s="1">
        <f>H14*G14</f>
        <v>0</v>
      </c>
      <c r="J14" s="23"/>
      <c r="K14" s="70"/>
    </row>
    <row r="15" spans="2:13" x14ac:dyDescent="0.35">
      <c r="B15" s="22"/>
      <c r="C15" s="127">
        <v>41</v>
      </c>
      <c r="D15" s="69" t="s">
        <v>82</v>
      </c>
      <c r="E15" s="78" t="s">
        <v>30</v>
      </c>
      <c r="F15" s="119" t="s">
        <v>113</v>
      </c>
      <c r="G15" s="75">
        <v>11088000</v>
      </c>
      <c r="H15" s="73">
        <v>0</v>
      </c>
      <c r="I15" s="1">
        <f>H15*G15</f>
        <v>0</v>
      </c>
      <c r="J15" s="23"/>
      <c r="M15" s="121"/>
    </row>
    <row r="16" spans="2:13" x14ac:dyDescent="0.35">
      <c r="B16" s="22"/>
      <c r="C16" s="127">
        <v>42</v>
      </c>
      <c r="D16" s="69" t="s">
        <v>33</v>
      </c>
      <c r="E16" s="78" t="s">
        <v>30</v>
      </c>
      <c r="F16" s="78"/>
      <c r="G16" s="75">
        <v>554400</v>
      </c>
      <c r="H16" s="73">
        <v>0</v>
      </c>
      <c r="I16" s="1">
        <f>H16*G16</f>
        <v>0</v>
      </c>
      <c r="J16" s="23"/>
      <c r="L16" s="120"/>
    </row>
    <row r="17" spans="2:10" x14ac:dyDescent="0.35">
      <c r="B17" s="22"/>
      <c r="C17" s="127">
        <v>43</v>
      </c>
      <c r="D17" s="69" t="s">
        <v>34</v>
      </c>
      <c r="E17" s="78" t="s">
        <v>30</v>
      </c>
      <c r="F17" s="78"/>
      <c r="G17" s="75">
        <v>1330560</v>
      </c>
      <c r="H17" s="73">
        <v>0</v>
      </c>
      <c r="I17" s="1">
        <f>H17*G17</f>
        <v>0</v>
      </c>
      <c r="J17" s="23"/>
    </row>
    <row r="18" spans="2:10" ht="15" thickBot="1" x14ac:dyDescent="0.4">
      <c r="B18" s="22"/>
      <c r="C18" s="127">
        <v>44</v>
      </c>
      <c r="D18" s="69" t="s">
        <v>35</v>
      </c>
      <c r="E18" s="78" t="s">
        <v>30</v>
      </c>
      <c r="F18" s="78"/>
      <c r="G18" s="75">
        <v>332640</v>
      </c>
      <c r="H18" s="73">
        <v>0</v>
      </c>
      <c r="I18" s="1">
        <f>H18*G18</f>
        <v>0</v>
      </c>
      <c r="J18" s="23"/>
    </row>
    <row r="19" spans="2:10" ht="15" thickBot="1" x14ac:dyDescent="0.4">
      <c r="B19" s="22"/>
      <c r="C19" s="11"/>
      <c r="D19" s="223" t="s">
        <v>25</v>
      </c>
      <c r="E19" s="205"/>
      <c r="F19" s="205"/>
      <c r="G19" s="205"/>
      <c r="H19" s="206"/>
      <c r="I19" s="12">
        <f>SUM(I14:I18)</f>
        <v>0</v>
      </c>
      <c r="J19" s="23"/>
    </row>
    <row r="20" spans="2:10" ht="15" thickBot="1" x14ac:dyDescent="0.4">
      <c r="B20" s="22"/>
      <c r="C20" s="31"/>
      <c r="D20" s="7"/>
      <c r="E20" s="8"/>
      <c r="F20" s="87"/>
      <c r="G20" s="9"/>
      <c r="H20" s="29"/>
      <c r="I20" s="32"/>
      <c r="J20" s="23"/>
    </row>
    <row r="21" spans="2:10" ht="15" thickBot="1" x14ac:dyDescent="0.4">
      <c r="B21" s="22"/>
      <c r="C21" s="13" t="s">
        <v>17</v>
      </c>
      <c r="D21" s="224" t="s">
        <v>26</v>
      </c>
      <c r="E21" s="225"/>
      <c r="F21" s="225"/>
      <c r="G21" s="225"/>
      <c r="H21" s="225"/>
      <c r="I21" s="14">
        <f>I19</f>
        <v>0</v>
      </c>
      <c r="J21" s="23"/>
    </row>
    <row r="22" spans="2:10" x14ac:dyDescent="0.35">
      <c r="B22" s="33"/>
      <c r="J22" s="23"/>
    </row>
    <row r="23" spans="2:10" x14ac:dyDescent="0.35">
      <c r="B23" s="33"/>
      <c r="J23" s="23"/>
    </row>
    <row r="24" spans="2:10" ht="15" thickBot="1" x14ac:dyDescent="0.4">
      <c r="B24" s="34"/>
      <c r="C24" s="35"/>
      <c r="D24" s="35"/>
      <c r="E24" s="35"/>
      <c r="F24" s="35"/>
      <c r="G24" s="35"/>
      <c r="H24" s="35"/>
      <c r="I24" s="35"/>
      <c r="J24" s="36"/>
    </row>
    <row r="27" spans="2:10" x14ac:dyDescent="0.35">
      <c r="I27" s="70"/>
    </row>
    <row r="28" spans="2:10" x14ac:dyDescent="0.35">
      <c r="B28" s="162" t="s">
        <v>119</v>
      </c>
      <c r="C28" s="162"/>
      <c r="D28" s="162"/>
    </row>
    <row r="29" spans="2:10" ht="15" thickBot="1" x14ac:dyDescent="0.4"/>
    <row r="30" spans="2:10" x14ac:dyDescent="0.35">
      <c r="B30" s="17"/>
      <c r="C30" s="18"/>
      <c r="D30" s="19"/>
      <c r="E30" s="20"/>
      <c r="F30" s="20"/>
      <c r="G30" s="20"/>
      <c r="H30" s="20"/>
      <c r="I30" s="20"/>
      <c r="J30" s="21"/>
    </row>
    <row r="31" spans="2:10" ht="15.5" x14ac:dyDescent="0.35">
      <c r="B31" s="22"/>
      <c r="C31" s="173" t="s">
        <v>118</v>
      </c>
      <c r="D31" s="173"/>
      <c r="E31" s="173"/>
      <c r="F31" s="173"/>
      <c r="G31" s="173"/>
      <c r="H31" s="173"/>
      <c r="I31" s="173"/>
      <c r="J31" s="23"/>
    </row>
    <row r="32" spans="2:10" x14ac:dyDescent="0.35">
      <c r="B32" s="22"/>
      <c r="C32" s="24"/>
      <c r="D32" s="2"/>
      <c r="E32" s="25"/>
      <c r="F32" s="25"/>
      <c r="G32" s="25"/>
      <c r="H32" s="25"/>
      <c r="I32" s="25"/>
      <c r="J32" s="23"/>
    </row>
    <row r="33" spans="2:11" ht="16" thickBot="1" x14ac:dyDescent="0.4">
      <c r="B33" s="22"/>
      <c r="C33" s="24" t="s">
        <v>17</v>
      </c>
      <c r="D33" s="26"/>
      <c r="E33" s="25"/>
      <c r="F33" s="25"/>
      <c r="G33" s="25"/>
      <c r="H33" s="25"/>
      <c r="I33" s="25"/>
      <c r="J33" s="23"/>
    </row>
    <row r="34" spans="2:11" ht="15" thickBot="1" x14ac:dyDescent="0.4">
      <c r="B34" s="22"/>
      <c r="C34" s="3" t="s">
        <v>0</v>
      </c>
      <c r="D34" s="209" t="str">
        <f>Summary!E5</f>
        <v xml:space="preserve"> </v>
      </c>
      <c r="E34" s="210"/>
      <c r="F34" s="118"/>
      <c r="G34" s="25"/>
      <c r="H34" s="25"/>
      <c r="I34" s="25"/>
      <c r="J34" s="23"/>
    </row>
    <row r="35" spans="2:11" x14ac:dyDescent="0.35">
      <c r="B35" s="22"/>
      <c r="C35" s="226" t="s">
        <v>32</v>
      </c>
      <c r="D35" s="226"/>
      <c r="E35" s="226"/>
      <c r="F35" s="226"/>
      <c r="G35" s="226"/>
      <c r="H35" s="226"/>
      <c r="I35" s="226"/>
      <c r="J35" s="23"/>
    </row>
    <row r="36" spans="2:11" ht="16" thickBot="1" x14ac:dyDescent="0.4">
      <c r="B36" s="22"/>
      <c r="C36" s="24"/>
      <c r="D36" s="27"/>
      <c r="E36" s="25"/>
      <c r="F36" s="25"/>
      <c r="G36" s="25"/>
      <c r="H36" s="25"/>
      <c r="I36" s="25"/>
      <c r="J36" s="23"/>
    </row>
    <row r="37" spans="2:11" ht="15" thickBot="1" x14ac:dyDescent="0.4">
      <c r="B37" s="22"/>
      <c r="C37" s="24"/>
      <c r="D37" s="28"/>
      <c r="E37" s="232" t="s">
        <v>108</v>
      </c>
      <c r="F37" s="233"/>
      <c r="G37" s="233"/>
      <c r="H37" s="233"/>
      <c r="I37" s="234"/>
      <c r="J37" s="23"/>
    </row>
    <row r="38" spans="2:11" ht="15" thickBot="1" x14ac:dyDescent="0.4">
      <c r="B38" s="22"/>
      <c r="C38" s="177" t="s">
        <v>18</v>
      </c>
      <c r="D38" s="179" t="s">
        <v>19</v>
      </c>
      <c r="E38" s="235" t="s">
        <v>20</v>
      </c>
      <c r="F38" s="236"/>
      <c r="G38" s="236"/>
      <c r="H38" s="236"/>
      <c r="I38" s="237"/>
      <c r="J38" s="23"/>
    </row>
    <row r="39" spans="2:11" ht="15" thickBot="1" x14ac:dyDescent="0.4">
      <c r="B39" s="22"/>
      <c r="C39" s="178"/>
      <c r="D39" s="180"/>
      <c r="E39" s="4" t="s">
        <v>21</v>
      </c>
      <c r="F39" s="4" t="s">
        <v>81</v>
      </c>
      <c r="G39" s="5" t="s">
        <v>22</v>
      </c>
      <c r="H39" s="5" t="s">
        <v>23</v>
      </c>
      <c r="I39" s="5" t="s">
        <v>24</v>
      </c>
      <c r="J39" s="23"/>
    </row>
    <row r="40" spans="2:11" ht="15" thickBot="1" x14ac:dyDescent="0.4">
      <c r="B40" s="22"/>
      <c r="C40" s="6"/>
      <c r="D40" s="7"/>
      <c r="E40" s="8"/>
      <c r="F40" s="87"/>
      <c r="G40" s="9"/>
      <c r="H40" s="29"/>
      <c r="I40" s="30"/>
      <c r="J40" s="23"/>
    </row>
    <row r="41" spans="2:11" x14ac:dyDescent="0.35">
      <c r="B41" s="22"/>
      <c r="C41" s="218" t="s">
        <v>28</v>
      </c>
      <c r="D41" s="219"/>
      <c r="E41" s="220"/>
      <c r="F41" s="231"/>
      <c r="G41" s="221"/>
      <c r="H41" s="221"/>
      <c r="I41" s="222"/>
      <c r="J41" s="23"/>
    </row>
    <row r="42" spans="2:11" x14ac:dyDescent="0.35">
      <c r="B42" s="22"/>
      <c r="C42" s="127">
        <v>45</v>
      </c>
      <c r="D42" s="126" t="s">
        <v>107</v>
      </c>
      <c r="E42" s="68" t="s">
        <v>30</v>
      </c>
      <c r="F42" s="119" t="s">
        <v>112</v>
      </c>
      <c r="G42" s="75">
        <v>10920000</v>
      </c>
      <c r="H42" s="73">
        <v>0</v>
      </c>
      <c r="I42" s="1">
        <f>H42*G42</f>
        <v>0</v>
      </c>
      <c r="J42" s="23"/>
      <c r="K42" s="70"/>
    </row>
    <row r="43" spans="2:11" x14ac:dyDescent="0.35">
      <c r="B43" s="22"/>
      <c r="C43" s="127">
        <v>46</v>
      </c>
      <c r="D43" s="69" t="s">
        <v>82</v>
      </c>
      <c r="E43" s="78" t="s">
        <v>30</v>
      </c>
      <c r="F43" s="119" t="s">
        <v>113</v>
      </c>
      <c r="G43" s="75">
        <v>12480000</v>
      </c>
      <c r="H43" s="73">
        <v>0</v>
      </c>
      <c r="I43" s="1">
        <f>H43*G43</f>
        <v>0</v>
      </c>
      <c r="J43" s="23"/>
    </row>
    <row r="44" spans="2:11" x14ac:dyDescent="0.35">
      <c r="B44" s="22"/>
      <c r="C44" s="127">
        <v>47</v>
      </c>
      <c r="D44" s="69" t="s">
        <v>33</v>
      </c>
      <c r="E44" s="78" t="s">
        <v>30</v>
      </c>
      <c r="F44" s="78"/>
      <c r="G44" s="75">
        <v>624000</v>
      </c>
      <c r="H44" s="73">
        <v>0</v>
      </c>
      <c r="I44" s="1">
        <f>H44*G44</f>
        <v>0</v>
      </c>
      <c r="J44" s="23"/>
    </row>
    <row r="45" spans="2:11" x14ac:dyDescent="0.35">
      <c r="B45" s="22"/>
      <c r="C45" s="127">
        <v>48</v>
      </c>
      <c r="D45" s="69" t="s">
        <v>34</v>
      </c>
      <c r="E45" s="78" t="s">
        <v>30</v>
      </c>
      <c r="F45" s="78"/>
      <c r="G45" s="75">
        <v>1497600</v>
      </c>
      <c r="H45" s="73">
        <v>0</v>
      </c>
      <c r="I45" s="1">
        <f>H45*G45</f>
        <v>0</v>
      </c>
      <c r="J45" s="23"/>
    </row>
    <row r="46" spans="2:11" ht="15" thickBot="1" x14ac:dyDescent="0.4">
      <c r="B46" s="22"/>
      <c r="C46" s="127">
        <v>49</v>
      </c>
      <c r="D46" s="69" t="s">
        <v>35</v>
      </c>
      <c r="E46" s="78" t="s">
        <v>30</v>
      </c>
      <c r="F46" s="78"/>
      <c r="G46" s="75">
        <v>374400</v>
      </c>
      <c r="H46" s="73">
        <v>0</v>
      </c>
      <c r="I46" s="1">
        <f>H46*G46</f>
        <v>0</v>
      </c>
      <c r="J46" s="23"/>
    </row>
    <row r="47" spans="2:11" ht="15" thickBot="1" x14ac:dyDescent="0.4">
      <c r="B47" s="22"/>
      <c r="C47" s="11"/>
      <c r="D47" s="223" t="s">
        <v>25</v>
      </c>
      <c r="E47" s="205"/>
      <c r="F47" s="205"/>
      <c r="G47" s="205"/>
      <c r="H47" s="206"/>
      <c r="I47" s="12">
        <f>SUM(I42:I46)</f>
        <v>0</v>
      </c>
      <c r="J47" s="23"/>
    </row>
    <row r="48" spans="2:11" ht="15" thickBot="1" x14ac:dyDescent="0.4">
      <c r="B48" s="22"/>
      <c r="C48" s="31"/>
      <c r="D48" s="7"/>
      <c r="E48" s="8"/>
      <c r="F48" s="87"/>
      <c r="G48" s="9"/>
      <c r="H48" s="29"/>
      <c r="I48" s="32"/>
      <c r="J48" s="23"/>
    </row>
    <row r="49" spans="2:10" ht="15" thickBot="1" x14ac:dyDescent="0.4">
      <c r="B49" s="22"/>
      <c r="C49" s="13" t="s">
        <v>17</v>
      </c>
      <c r="D49" s="224" t="s">
        <v>26</v>
      </c>
      <c r="E49" s="225"/>
      <c r="F49" s="225"/>
      <c r="G49" s="225"/>
      <c r="H49" s="225"/>
      <c r="I49" s="14">
        <f>I47</f>
        <v>0</v>
      </c>
      <c r="J49" s="23"/>
    </row>
    <row r="50" spans="2:10" x14ac:dyDescent="0.35">
      <c r="B50" s="33"/>
      <c r="J50" s="23"/>
    </row>
    <row r="51" spans="2:10" x14ac:dyDescent="0.35">
      <c r="B51" s="33"/>
      <c r="J51" s="23"/>
    </row>
    <row r="52" spans="2:10" ht="15" thickBot="1" x14ac:dyDescent="0.4">
      <c r="B52" s="34"/>
      <c r="C52" s="35"/>
      <c r="D52" s="35"/>
      <c r="E52" s="35"/>
      <c r="F52" s="35"/>
      <c r="G52" s="35"/>
      <c r="H52" s="35"/>
      <c r="I52" s="35"/>
      <c r="J52" s="36"/>
    </row>
    <row r="54" spans="2:10" x14ac:dyDescent="0.35">
      <c r="H54" s="70"/>
    </row>
    <row r="55" spans="2:10" x14ac:dyDescent="0.35">
      <c r="H55" s="70"/>
    </row>
    <row r="56" spans="2:10" x14ac:dyDescent="0.35">
      <c r="H56" s="70"/>
    </row>
    <row r="57" spans="2:10" x14ac:dyDescent="0.35">
      <c r="H57" s="70"/>
    </row>
  </sheetData>
  <protectedRanges>
    <protectedRange sqref="H14:H18 H42:H46" name="Plant Construction"/>
  </protectedRanges>
  <mergeCells count="22">
    <mergeCell ref="C41:D41"/>
    <mergeCell ref="E41:I41"/>
    <mergeCell ref="D47:H47"/>
    <mergeCell ref="D49:H49"/>
    <mergeCell ref="C31:I31"/>
    <mergeCell ref="D34:E34"/>
    <mergeCell ref="C35:I35"/>
    <mergeCell ref="E37:I37"/>
    <mergeCell ref="C38:C39"/>
    <mergeCell ref="D38:D39"/>
    <mergeCell ref="E38:I38"/>
    <mergeCell ref="C13:D13"/>
    <mergeCell ref="E13:I13"/>
    <mergeCell ref="D19:H19"/>
    <mergeCell ref="D21:H21"/>
    <mergeCell ref="C3:I3"/>
    <mergeCell ref="D6:E6"/>
    <mergeCell ref="C7:I7"/>
    <mergeCell ref="E9:I9"/>
    <mergeCell ref="C10:C11"/>
    <mergeCell ref="D10:D11"/>
    <mergeCell ref="E10:I10"/>
  </mergeCells>
  <phoneticPr fontId="17" type="noConversion"/>
  <pageMargins left="0.7" right="0.7" top="0.75" bottom="0.75" header="0.3" footer="0.3"/>
  <pageSetup paperSize="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72C2B-5910-470B-98CB-B1E6C663EA4D}">
  <dimension ref="B1:L23"/>
  <sheetViews>
    <sheetView showGridLines="0" tabSelected="1" zoomScale="70" zoomScaleNormal="70" workbookViewId="0">
      <selection activeCell="D12" sqref="D12:D13"/>
    </sheetView>
  </sheetViews>
  <sheetFormatPr defaultRowHeight="14.5" x14ac:dyDescent="0.35"/>
  <cols>
    <col min="2" max="2" width="6.81640625" customWidth="1"/>
    <col min="3" max="3" width="18" customWidth="1"/>
    <col min="4" max="4" width="39.6328125" customWidth="1"/>
    <col min="5" max="5" width="18.453125" customWidth="1"/>
    <col min="6" max="6" width="27.1796875" customWidth="1"/>
    <col min="7" max="7" width="18" bestFit="1" customWidth="1"/>
    <col min="8" max="8" width="11" bestFit="1" customWidth="1"/>
    <col min="9" max="9" width="24.6328125" bestFit="1" customWidth="1"/>
  </cols>
  <sheetData>
    <row r="1" spans="2:12" ht="15" thickBot="1" x14ac:dyDescent="0.4"/>
    <row r="2" spans="2:12" x14ac:dyDescent="0.35">
      <c r="B2" s="37"/>
      <c r="C2" s="38"/>
      <c r="D2" s="38"/>
      <c r="E2" s="38"/>
      <c r="F2" s="38"/>
      <c r="G2" s="38"/>
      <c r="H2" s="38"/>
      <c r="I2" s="38"/>
      <c r="J2" s="21"/>
    </row>
    <row r="3" spans="2:12" x14ac:dyDescent="0.35">
      <c r="B3" s="41"/>
      <c r="C3" s="40"/>
      <c r="D3" s="40"/>
      <c r="E3" s="40"/>
      <c r="F3" s="40"/>
      <c r="G3" s="40"/>
      <c r="H3" s="40"/>
      <c r="I3" s="40"/>
      <c r="J3" s="42"/>
    </row>
    <row r="4" spans="2:12" ht="15.5" x14ac:dyDescent="0.35">
      <c r="B4" s="41"/>
      <c r="C4" s="173" t="s">
        <v>83</v>
      </c>
      <c r="D4" s="173"/>
      <c r="E4" s="173"/>
      <c r="F4" s="173"/>
      <c r="G4" s="173"/>
      <c r="H4" s="173"/>
      <c r="I4" s="173"/>
      <c r="J4" s="42"/>
    </row>
    <row r="5" spans="2:12" ht="15.5" x14ac:dyDescent="0.35">
      <c r="B5" s="41"/>
      <c r="C5" s="43"/>
      <c r="D5" s="43"/>
      <c r="E5" s="43"/>
      <c r="F5" s="43"/>
      <c r="G5" s="43"/>
      <c r="H5" s="43"/>
      <c r="I5" s="43"/>
      <c r="J5" s="42"/>
    </row>
    <row r="6" spans="2:12" ht="15.5" x14ac:dyDescent="0.35">
      <c r="B6" s="41"/>
      <c r="C6" s="44"/>
      <c r="D6" s="45"/>
      <c r="E6" s="43"/>
      <c r="F6" s="43"/>
      <c r="G6" s="43"/>
      <c r="H6" s="43"/>
      <c r="I6" s="43"/>
      <c r="J6" s="42"/>
      <c r="L6" s="16"/>
    </row>
    <row r="7" spans="2:12" ht="15.5" x14ac:dyDescent="0.35">
      <c r="B7" s="41"/>
      <c r="C7" s="46" t="s">
        <v>37</v>
      </c>
      <c r="D7" s="43"/>
      <c r="E7" s="43"/>
      <c r="F7" s="43"/>
      <c r="G7" s="43"/>
      <c r="H7" s="43"/>
      <c r="I7" s="43"/>
      <c r="J7" s="42"/>
    </row>
    <row r="8" spans="2:12" ht="16" thickBot="1" x14ac:dyDescent="0.4">
      <c r="B8" s="41"/>
      <c r="C8" s="46"/>
      <c r="D8" s="43"/>
      <c r="E8" s="43"/>
      <c r="F8" s="43"/>
      <c r="G8" s="43"/>
      <c r="H8" s="43"/>
      <c r="I8" s="43"/>
      <c r="J8" s="42"/>
    </row>
    <row r="9" spans="2:12" ht="16" thickBot="1" x14ac:dyDescent="0.4">
      <c r="B9" s="41"/>
      <c r="C9" s="15" t="s">
        <v>0</v>
      </c>
      <c r="D9" s="174" t="str">
        <f>Summary!E5</f>
        <v xml:space="preserve"> </v>
      </c>
      <c r="E9" s="175"/>
      <c r="F9" s="175"/>
      <c r="G9" s="175"/>
      <c r="H9" s="175"/>
      <c r="I9" s="176"/>
      <c r="J9" s="42"/>
    </row>
    <row r="10" spans="2:12" ht="15.5" x14ac:dyDescent="0.35">
      <c r="B10" s="41"/>
      <c r="C10" s="43"/>
      <c r="D10" s="43"/>
      <c r="E10" s="45"/>
      <c r="F10" s="45"/>
      <c r="G10" s="45"/>
      <c r="H10" s="45"/>
      <c r="I10" s="45"/>
      <c r="J10" s="42"/>
    </row>
    <row r="11" spans="2:12" ht="15" thickBot="1" x14ac:dyDescent="0.4">
      <c r="B11" s="41"/>
      <c r="C11" s="40"/>
      <c r="D11" s="40"/>
      <c r="E11" s="40"/>
      <c r="F11" s="40"/>
      <c r="G11" s="40"/>
      <c r="H11" s="40"/>
      <c r="I11" s="40"/>
      <c r="J11" s="42"/>
    </row>
    <row r="12" spans="2:12" ht="15" thickBot="1" x14ac:dyDescent="0.4">
      <c r="B12" s="41"/>
      <c r="C12" s="177" t="s">
        <v>38</v>
      </c>
      <c r="D12" s="179" t="s">
        <v>19</v>
      </c>
      <c r="E12" s="181" t="s">
        <v>20</v>
      </c>
      <c r="F12" s="182"/>
      <c r="G12" s="182"/>
      <c r="H12" s="182"/>
      <c r="I12" s="183"/>
      <c r="J12" s="42"/>
    </row>
    <row r="13" spans="2:12" ht="15" thickBot="1" x14ac:dyDescent="0.4">
      <c r="B13" s="41"/>
      <c r="C13" s="178"/>
      <c r="D13" s="180"/>
      <c r="E13" s="184"/>
      <c r="F13" s="185"/>
      <c r="G13" s="185"/>
      <c r="H13" s="185"/>
      <c r="I13" s="182"/>
      <c r="J13" s="42"/>
    </row>
    <row r="14" spans="2:12" ht="15" thickBot="1" x14ac:dyDescent="0.4">
      <c r="B14" s="41"/>
      <c r="C14" s="132"/>
      <c r="D14" s="133"/>
      <c r="E14" s="71" t="s">
        <v>39</v>
      </c>
      <c r="F14" s="71" t="s">
        <v>117</v>
      </c>
      <c r="G14" s="71" t="s">
        <v>29</v>
      </c>
      <c r="H14" s="71" t="s">
        <v>115</v>
      </c>
      <c r="I14" s="71" t="s">
        <v>40</v>
      </c>
      <c r="J14" s="42"/>
    </row>
    <row r="15" spans="2:12" x14ac:dyDescent="0.35">
      <c r="B15" s="39"/>
      <c r="C15" s="128">
        <v>50</v>
      </c>
      <c r="D15" s="131" t="s">
        <v>96</v>
      </c>
      <c r="E15" s="135">
        <v>13032000</v>
      </c>
      <c r="F15" s="129"/>
      <c r="G15" s="136">
        <f>E15*F15</f>
        <v>0</v>
      </c>
      <c r="H15" s="129"/>
      <c r="I15" s="137">
        <f>G15*H15</f>
        <v>0</v>
      </c>
      <c r="J15" s="47"/>
    </row>
    <row r="16" spans="2:12" ht="15" thickBot="1" x14ac:dyDescent="0.4">
      <c r="B16" s="39"/>
      <c r="C16" s="128">
        <v>51</v>
      </c>
      <c r="D16" s="134" t="s">
        <v>97</v>
      </c>
      <c r="E16" s="138">
        <v>10920000</v>
      </c>
      <c r="F16" s="139"/>
      <c r="G16" s="140">
        <f>E16*F16</f>
        <v>0</v>
      </c>
      <c r="H16" s="141">
        <v>1.85</v>
      </c>
      <c r="I16" s="142">
        <f>G16*H16</f>
        <v>0</v>
      </c>
      <c r="J16" s="47"/>
    </row>
    <row r="17" spans="2:10" ht="15" thickBot="1" x14ac:dyDescent="0.4">
      <c r="B17" s="39"/>
      <c r="C17" s="10"/>
      <c r="D17" s="167" t="s">
        <v>41</v>
      </c>
      <c r="E17" s="168"/>
      <c r="F17" s="168"/>
      <c r="G17" s="168"/>
      <c r="H17" s="168"/>
      <c r="I17" s="168"/>
      <c r="J17" s="47"/>
    </row>
    <row r="18" spans="2:10" ht="15" thickBot="1" x14ac:dyDescent="0.4">
      <c r="B18" s="41"/>
      <c r="C18" s="40"/>
      <c r="D18" s="169" t="s">
        <v>26</v>
      </c>
      <c r="E18" s="170"/>
      <c r="F18" s="170"/>
      <c r="G18" s="170"/>
      <c r="H18" s="171"/>
      <c r="I18" s="130">
        <f>I15+I16</f>
        <v>0</v>
      </c>
      <c r="J18" s="42"/>
    </row>
    <row r="19" spans="2:10" x14ac:dyDescent="0.35">
      <c r="B19" s="33"/>
      <c r="C19" s="172"/>
      <c r="D19" s="172"/>
      <c r="J19" s="23"/>
    </row>
    <row r="20" spans="2:10" ht="15" thickBot="1" x14ac:dyDescent="0.4">
      <c r="B20" s="34"/>
      <c r="C20" s="35"/>
      <c r="D20" s="35"/>
      <c r="E20" s="35"/>
      <c r="F20" s="35"/>
      <c r="G20" s="35"/>
      <c r="H20" s="35"/>
      <c r="I20" s="35"/>
      <c r="J20" s="36"/>
    </row>
    <row r="22" spans="2:10" x14ac:dyDescent="0.35">
      <c r="B22" s="162" t="s">
        <v>116</v>
      </c>
      <c r="C22" s="162"/>
      <c r="D22" s="162"/>
    </row>
    <row r="23" spans="2:10" x14ac:dyDescent="0.35">
      <c r="E23" s="48"/>
    </row>
  </sheetData>
  <protectedRanges>
    <protectedRange sqref="F15:F16" name="Range2_1"/>
    <protectedRange sqref="D9" name="Range1_1"/>
  </protectedRanges>
  <mergeCells count="9">
    <mergeCell ref="D17:I17"/>
    <mergeCell ref="D18:H18"/>
    <mergeCell ref="C19:D19"/>
    <mergeCell ref="C4:I4"/>
    <mergeCell ref="D9:I9"/>
    <mergeCell ref="C12:C13"/>
    <mergeCell ref="D12:D13"/>
    <mergeCell ref="E12:I12"/>
    <mergeCell ref="E13:I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41BD6-3FDB-4639-A136-7B6C812BFA2E}">
  <dimension ref="A3:U25"/>
  <sheetViews>
    <sheetView showGridLines="0" zoomScale="55" zoomScaleNormal="55" workbookViewId="0">
      <selection activeCell="G35" sqref="G35"/>
    </sheetView>
  </sheetViews>
  <sheetFormatPr defaultColWidth="0" defaultRowHeight="20" x14ac:dyDescent="0.4"/>
  <cols>
    <col min="1" max="3" width="4.08984375" style="49" customWidth="1"/>
    <col min="4" max="4" width="8.453125" style="49" customWidth="1"/>
    <col min="5" max="6" width="58.54296875" style="49" customWidth="1"/>
    <col min="7" max="7" width="33.453125" style="49" customWidth="1"/>
    <col min="8" max="9" width="32.54296875" style="49" customWidth="1"/>
    <col min="10" max="10" width="41.453125" style="49" customWidth="1"/>
    <col min="11" max="11" width="9.08984375" style="49" customWidth="1"/>
    <col min="12" max="12" width="22.54296875" style="49" customWidth="1"/>
    <col min="13" max="13" width="21.54296875" style="49" customWidth="1"/>
    <col min="14" max="14" width="13.453125" style="49" customWidth="1"/>
    <col min="15" max="15" width="7.453125" style="49" customWidth="1"/>
    <col min="16" max="16" width="6.54296875" style="49" customWidth="1"/>
    <col min="17" max="21" width="0" style="49" hidden="1" customWidth="1"/>
    <col min="22" max="16384" width="9.08984375" style="49" hidden="1"/>
  </cols>
  <sheetData>
    <row r="3" spans="4:15" x14ac:dyDescent="0.4">
      <c r="D3" s="241" t="s">
        <v>42</v>
      </c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4:15" ht="20.5" thickBot="1" x14ac:dyDescent="0.45">
      <c r="D4" s="50"/>
      <c r="E4" s="50"/>
      <c r="F4" s="50"/>
      <c r="G4" s="50"/>
    </row>
    <row r="5" spans="4:15" ht="20.5" thickBot="1" x14ac:dyDescent="0.45">
      <c r="D5" s="50"/>
      <c r="E5" s="51" t="s">
        <v>43</v>
      </c>
      <c r="F5" s="51"/>
      <c r="G5" s="242"/>
      <c r="H5" s="242"/>
      <c r="I5" s="52"/>
    </row>
    <row r="6" spans="4:15" x14ac:dyDescent="0.4">
      <c r="D6" s="50"/>
      <c r="E6" s="50"/>
      <c r="F6" s="50"/>
      <c r="G6" s="50"/>
    </row>
    <row r="7" spans="4:15" ht="20.5" thickBot="1" x14ac:dyDescent="0.45"/>
    <row r="8" spans="4:15" s="53" customFormat="1" ht="14.4" customHeight="1" x14ac:dyDescent="0.35">
      <c r="D8" s="243" t="s">
        <v>38</v>
      </c>
      <c r="E8" s="245" t="s">
        <v>44</v>
      </c>
      <c r="F8" s="247" t="s">
        <v>45</v>
      </c>
      <c r="G8" s="247" t="s">
        <v>46</v>
      </c>
      <c r="H8" s="247" t="s">
        <v>47</v>
      </c>
      <c r="I8" s="247" t="s">
        <v>48</v>
      </c>
      <c r="J8" s="249" t="s">
        <v>49</v>
      </c>
      <c r="K8" s="249"/>
      <c r="L8" s="249"/>
      <c r="M8" s="249"/>
      <c r="N8" s="250"/>
      <c r="O8" s="54"/>
    </row>
    <row r="9" spans="4:15" s="53" customFormat="1" ht="27" customHeight="1" thickBot="1" x14ac:dyDescent="0.4">
      <c r="D9" s="244"/>
      <c r="E9" s="246"/>
      <c r="F9" s="248"/>
      <c r="G9" s="248"/>
      <c r="H9" s="248"/>
      <c r="I9" s="248"/>
      <c r="J9" s="55" t="s">
        <v>50</v>
      </c>
      <c r="K9" s="251" t="s">
        <v>51</v>
      </c>
      <c r="L9" s="251"/>
      <c r="M9" s="252" t="s">
        <v>52</v>
      </c>
      <c r="N9" s="253"/>
      <c r="O9" s="54"/>
    </row>
    <row r="10" spans="4:15" x14ac:dyDescent="0.4">
      <c r="D10" s="56">
        <v>1</v>
      </c>
      <c r="E10" s="57"/>
      <c r="F10" s="57"/>
      <c r="G10" s="57"/>
      <c r="H10" s="57"/>
      <c r="I10" s="58"/>
      <c r="J10" s="67"/>
      <c r="K10" s="238"/>
      <c r="L10" s="238"/>
      <c r="M10" s="238"/>
      <c r="N10" s="239"/>
      <c r="O10" s="59"/>
    </row>
    <row r="11" spans="4:15" x14ac:dyDescent="0.4">
      <c r="D11" s="60">
        <v>2</v>
      </c>
      <c r="E11" s="61"/>
      <c r="F11" s="61"/>
      <c r="G11" s="61"/>
      <c r="H11" s="61"/>
      <c r="I11" s="61"/>
      <c r="J11" s="65"/>
      <c r="K11" s="240"/>
      <c r="L11" s="240"/>
      <c r="M11" s="240" t="s">
        <v>1</v>
      </c>
      <c r="N11" s="254"/>
      <c r="O11" s="59"/>
    </row>
    <row r="12" spans="4:15" x14ac:dyDescent="0.4">
      <c r="D12" s="60">
        <v>3</v>
      </c>
      <c r="E12" s="61"/>
      <c r="F12" s="61"/>
      <c r="G12" s="61"/>
      <c r="H12" s="61"/>
      <c r="I12" s="61"/>
      <c r="J12" s="65"/>
      <c r="K12" s="255"/>
      <c r="L12" s="256"/>
      <c r="M12" s="255"/>
      <c r="N12" s="257"/>
      <c r="O12" s="59"/>
    </row>
    <row r="13" spans="4:15" x14ac:dyDescent="0.4">
      <c r="D13" s="60">
        <v>4</v>
      </c>
      <c r="E13" s="61"/>
      <c r="F13" s="61"/>
      <c r="G13" s="61"/>
      <c r="H13" s="61"/>
      <c r="I13" s="61"/>
      <c r="J13" s="65"/>
      <c r="K13" s="255"/>
      <c r="L13" s="256"/>
      <c r="M13" s="255"/>
      <c r="N13" s="257"/>
      <c r="O13" s="59"/>
    </row>
    <row r="14" spans="4:15" x14ac:dyDescent="0.4">
      <c r="D14" s="60">
        <v>5</v>
      </c>
      <c r="E14" s="61"/>
      <c r="F14" s="61"/>
      <c r="G14" s="61"/>
      <c r="H14" s="61"/>
      <c r="I14" s="61"/>
      <c r="J14" s="65"/>
      <c r="K14" s="255"/>
      <c r="L14" s="256"/>
      <c r="M14" s="255"/>
      <c r="N14" s="257"/>
      <c r="O14" s="59"/>
    </row>
    <row r="15" spans="4:15" x14ac:dyDescent="0.4">
      <c r="D15" s="60">
        <v>6</v>
      </c>
      <c r="E15" s="61"/>
      <c r="F15" s="61"/>
      <c r="G15" s="61"/>
      <c r="H15" s="61"/>
      <c r="I15" s="61"/>
      <c r="J15" s="65"/>
      <c r="K15" s="255"/>
      <c r="L15" s="256"/>
      <c r="M15" s="255"/>
      <c r="N15" s="257"/>
      <c r="O15" s="59"/>
    </row>
    <row r="16" spans="4:15" x14ac:dyDescent="0.4">
      <c r="D16" s="60">
        <v>7</v>
      </c>
      <c r="E16" s="61"/>
      <c r="F16" s="61"/>
      <c r="G16" s="61"/>
      <c r="H16" s="61"/>
      <c r="I16" s="61"/>
      <c r="J16" s="65"/>
      <c r="K16" s="255"/>
      <c r="L16" s="256"/>
      <c r="M16" s="255"/>
      <c r="N16" s="257"/>
      <c r="O16" s="59"/>
    </row>
    <row r="17" spans="4:15" x14ac:dyDescent="0.4">
      <c r="D17" s="60">
        <v>8</v>
      </c>
      <c r="E17" s="61"/>
      <c r="F17" s="61"/>
      <c r="G17" s="61"/>
      <c r="H17" s="61"/>
      <c r="I17" s="61"/>
      <c r="J17" s="65"/>
      <c r="K17" s="255"/>
      <c r="L17" s="256"/>
      <c r="M17" s="255"/>
      <c r="N17" s="257"/>
      <c r="O17" s="59"/>
    </row>
    <row r="18" spans="4:15" x14ac:dyDescent="0.4">
      <c r="D18" s="60">
        <v>9</v>
      </c>
      <c r="E18" s="61"/>
      <c r="F18" s="61"/>
      <c r="G18" s="61"/>
      <c r="H18" s="61"/>
      <c r="I18" s="61"/>
      <c r="J18" s="65"/>
      <c r="K18" s="240"/>
      <c r="L18" s="240"/>
      <c r="M18" s="240"/>
      <c r="N18" s="254"/>
      <c r="O18" s="59"/>
    </row>
    <row r="19" spans="4:15" x14ac:dyDescent="0.4">
      <c r="D19" s="60">
        <v>10</v>
      </c>
      <c r="E19" s="61"/>
      <c r="F19" s="61"/>
      <c r="G19" s="61"/>
      <c r="H19" s="61"/>
      <c r="I19" s="61"/>
      <c r="J19" s="65"/>
      <c r="K19" s="240"/>
      <c r="L19" s="240"/>
      <c r="M19" s="240"/>
      <c r="N19" s="254"/>
      <c r="O19" s="59"/>
    </row>
    <row r="20" spans="4:15" x14ac:dyDescent="0.4">
      <c r="D20" s="60">
        <v>11</v>
      </c>
      <c r="E20" s="61"/>
      <c r="F20" s="61"/>
      <c r="G20" s="61"/>
      <c r="H20" s="61"/>
      <c r="I20" s="61"/>
      <c r="J20" s="65"/>
      <c r="K20" s="240"/>
      <c r="L20" s="240"/>
      <c r="M20" s="240"/>
      <c r="N20" s="254"/>
      <c r="O20" s="59"/>
    </row>
    <row r="21" spans="4:15" ht="20.5" thickBot="1" x14ac:dyDescent="0.45">
      <c r="D21" s="62">
        <v>12</v>
      </c>
      <c r="E21" s="63"/>
      <c r="F21" s="63"/>
      <c r="G21" s="63"/>
      <c r="H21" s="63"/>
      <c r="I21" s="63"/>
      <c r="J21" s="66"/>
      <c r="K21" s="259"/>
      <c r="L21" s="259"/>
      <c r="M21" s="259"/>
      <c r="N21" s="260"/>
      <c r="O21" s="59"/>
    </row>
    <row r="22" spans="4:15" ht="20.5" thickBot="1" x14ac:dyDescent="0.45"/>
    <row r="23" spans="4:15" ht="20.5" thickBot="1" x14ac:dyDescent="0.45">
      <c r="E23" s="51" t="s">
        <v>53</v>
      </c>
      <c r="F23" s="51"/>
      <c r="G23" s="242"/>
      <c r="H23" s="242"/>
      <c r="I23" s="52"/>
    </row>
    <row r="24" spans="4:15" ht="20.5" thickBot="1" x14ac:dyDescent="0.45">
      <c r="D24" s="258"/>
      <c r="E24" s="258"/>
      <c r="F24" s="258"/>
      <c r="G24" s="258"/>
      <c r="H24" s="258"/>
      <c r="I24" s="64"/>
    </row>
    <row r="25" spans="4:15" ht="20.5" thickBot="1" x14ac:dyDescent="0.45">
      <c r="E25" s="51" t="s">
        <v>54</v>
      </c>
      <c r="F25" s="51"/>
      <c r="G25" s="242"/>
      <c r="H25" s="242"/>
      <c r="I25" s="52"/>
    </row>
  </sheetData>
  <protectedRanges>
    <protectedRange sqref="E10:P21" name="Range2_3"/>
    <protectedRange sqref="F5" name="Range1_3"/>
  </protectedRanges>
  <mergeCells count="38">
    <mergeCell ref="K18:L18"/>
    <mergeCell ref="M18:N18"/>
    <mergeCell ref="G23:H23"/>
    <mergeCell ref="D24:H24"/>
    <mergeCell ref="G25:H25"/>
    <mergeCell ref="K19:L19"/>
    <mergeCell ref="M19:N19"/>
    <mergeCell ref="K20:L20"/>
    <mergeCell ref="M20:N20"/>
    <mergeCell ref="K21:L21"/>
    <mergeCell ref="M21:N21"/>
    <mergeCell ref="K15:L15"/>
    <mergeCell ref="M15:N15"/>
    <mergeCell ref="K16:L16"/>
    <mergeCell ref="M16:N16"/>
    <mergeCell ref="K17:L17"/>
    <mergeCell ref="M17:N17"/>
    <mergeCell ref="K13:L13"/>
    <mergeCell ref="M13:N13"/>
    <mergeCell ref="K14:L14"/>
    <mergeCell ref="M14:N14"/>
    <mergeCell ref="K12:L12"/>
    <mergeCell ref="M12:N12"/>
    <mergeCell ref="K10:L10"/>
    <mergeCell ref="M10:N10"/>
    <mergeCell ref="K11:L11"/>
    <mergeCell ref="D3:N3"/>
    <mergeCell ref="G5:H5"/>
    <mergeCell ref="D8:D9"/>
    <mergeCell ref="E8:E9"/>
    <mergeCell ref="F8:F9"/>
    <mergeCell ref="G8:G9"/>
    <mergeCell ref="H8:H9"/>
    <mergeCell ref="I8:I9"/>
    <mergeCell ref="J8:N8"/>
    <mergeCell ref="K9:L9"/>
    <mergeCell ref="M9:N9"/>
    <mergeCell ref="M11:N1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A9504-FFC6-4C2F-8635-3D1AD1080ED4}">
  <dimension ref="A3:U25"/>
  <sheetViews>
    <sheetView showGridLines="0" zoomScale="55" zoomScaleNormal="55" workbookViewId="0">
      <selection activeCell="D4" sqref="D4"/>
    </sheetView>
  </sheetViews>
  <sheetFormatPr defaultColWidth="0" defaultRowHeight="20" x14ac:dyDescent="0.4"/>
  <cols>
    <col min="1" max="3" width="4.08984375" style="49" customWidth="1"/>
    <col min="4" max="4" width="8.453125" style="49" customWidth="1"/>
    <col min="5" max="6" width="58.54296875" style="49" customWidth="1"/>
    <col min="7" max="7" width="33.453125" style="49" customWidth="1"/>
    <col min="8" max="9" width="32.54296875" style="49" customWidth="1"/>
    <col min="10" max="10" width="41.453125" style="49" customWidth="1"/>
    <col min="11" max="11" width="9.08984375" style="49" customWidth="1"/>
    <col min="12" max="12" width="22.54296875" style="49" customWidth="1"/>
    <col min="13" max="13" width="21.54296875" style="49" customWidth="1"/>
    <col min="14" max="14" width="13.453125" style="49" customWidth="1"/>
    <col min="15" max="15" width="7.453125" style="49" customWidth="1"/>
    <col min="16" max="16" width="6.54296875" style="49" customWidth="1"/>
    <col min="17" max="21" width="0" style="49" hidden="1" customWidth="1"/>
    <col min="22" max="16384" width="9.08984375" style="49" hidden="1"/>
  </cols>
  <sheetData>
    <row r="3" spans="4:15" x14ac:dyDescent="0.4">
      <c r="D3" s="241" t="s">
        <v>55</v>
      </c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4:15" ht="20.5" thickBot="1" x14ac:dyDescent="0.45">
      <c r="D4" s="50"/>
      <c r="E4" s="50"/>
      <c r="F4" s="50"/>
      <c r="G4" s="50"/>
    </row>
    <row r="5" spans="4:15" ht="20.5" thickBot="1" x14ac:dyDescent="0.45">
      <c r="D5" s="50"/>
      <c r="E5" s="51" t="s">
        <v>43</v>
      </c>
      <c r="F5" s="51"/>
      <c r="G5" s="242"/>
      <c r="H5" s="242"/>
      <c r="I5" s="52"/>
    </row>
    <row r="6" spans="4:15" x14ac:dyDescent="0.4">
      <c r="D6" s="50"/>
      <c r="E6" s="50"/>
      <c r="F6" s="50"/>
      <c r="G6" s="50"/>
    </row>
    <row r="7" spans="4:15" ht="20.5" thickBot="1" x14ac:dyDescent="0.45"/>
    <row r="8" spans="4:15" s="53" customFormat="1" ht="14.4" customHeight="1" x14ac:dyDescent="0.35">
      <c r="D8" s="243" t="s">
        <v>38</v>
      </c>
      <c r="E8" s="245" t="s">
        <v>44</v>
      </c>
      <c r="F8" s="247" t="s">
        <v>45</v>
      </c>
      <c r="G8" s="247" t="s">
        <v>46</v>
      </c>
      <c r="H8" s="247" t="s">
        <v>47</v>
      </c>
      <c r="I8" s="247" t="s">
        <v>48</v>
      </c>
      <c r="J8" s="249" t="s">
        <v>49</v>
      </c>
      <c r="K8" s="249"/>
      <c r="L8" s="249"/>
      <c r="M8" s="249"/>
      <c r="N8" s="250"/>
      <c r="O8" s="54"/>
    </row>
    <row r="9" spans="4:15" s="53" customFormat="1" ht="27" customHeight="1" thickBot="1" x14ac:dyDescent="0.4">
      <c r="D9" s="244"/>
      <c r="E9" s="246"/>
      <c r="F9" s="248"/>
      <c r="G9" s="248"/>
      <c r="H9" s="248"/>
      <c r="I9" s="248"/>
      <c r="J9" s="55" t="s">
        <v>50</v>
      </c>
      <c r="K9" s="251" t="s">
        <v>51</v>
      </c>
      <c r="L9" s="251"/>
      <c r="M9" s="252" t="s">
        <v>52</v>
      </c>
      <c r="N9" s="253"/>
      <c r="O9" s="54"/>
    </row>
    <row r="10" spans="4:15" x14ac:dyDescent="0.4">
      <c r="D10" s="56">
        <v>1</v>
      </c>
      <c r="E10" s="57"/>
      <c r="F10" s="57"/>
      <c r="G10" s="57"/>
      <c r="H10" s="57"/>
      <c r="I10" s="58"/>
      <c r="J10" s="67"/>
      <c r="K10" s="238"/>
      <c r="L10" s="238"/>
      <c r="M10" s="238"/>
      <c r="N10" s="239"/>
      <c r="O10" s="59"/>
    </row>
    <row r="11" spans="4:15" x14ac:dyDescent="0.4">
      <c r="D11" s="60">
        <v>2</v>
      </c>
      <c r="E11" s="61"/>
      <c r="F11" s="61"/>
      <c r="G11" s="61"/>
      <c r="H11" s="61"/>
      <c r="I11" s="61"/>
      <c r="J11" s="65"/>
      <c r="K11" s="240"/>
      <c r="L11" s="240"/>
      <c r="M11" s="240" t="s">
        <v>1</v>
      </c>
      <c r="N11" s="254"/>
      <c r="O11" s="59"/>
    </row>
    <row r="12" spans="4:15" x14ac:dyDescent="0.4">
      <c r="D12" s="60">
        <v>3</v>
      </c>
      <c r="E12" s="61"/>
      <c r="F12" s="61"/>
      <c r="G12" s="61"/>
      <c r="H12" s="61"/>
      <c r="I12" s="61"/>
      <c r="J12" s="65"/>
      <c r="K12" s="255"/>
      <c r="L12" s="256"/>
      <c r="M12" s="255"/>
      <c r="N12" s="257"/>
      <c r="O12" s="59"/>
    </row>
    <row r="13" spans="4:15" x14ac:dyDescent="0.4">
      <c r="D13" s="60">
        <v>4</v>
      </c>
      <c r="E13" s="61"/>
      <c r="F13" s="61"/>
      <c r="G13" s="61"/>
      <c r="H13" s="61"/>
      <c r="I13" s="61"/>
      <c r="J13" s="65"/>
      <c r="K13" s="255"/>
      <c r="L13" s="256"/>
      <c r="M13" s="255"/>
      <c r="N13" s="257"/>
      <c r="O13" s="59"/>
    </row>
    <row r="14" spans="4:15" x14ac:dyDescent="0.4">
      <c r="D14" s="60">
        <v>5</v>
      </c>
      <c r="E14" s="61"/>
      <c r="F14" s="61"/>
      <c r="G14" s="61"/>
      <c r="H14" s="61"/>
      <c r="I14" s="61"/>
      <c r="J14" s="65"/>
      <c r="K14" s="255"/>
      <c r="L14" s="256"/>
      <c r="M14" s="255"/>
      <c r="N14" s="257"/>
      <c r="O14" s="59"/>
    </row>
    <row r="15" spans="4:15" x14ac:dyDescent="0.4">
      <c r="D15" s="60">
        <v>6</v>
      </c>
      <c r="E15" s="61"/>
      <c r="F15" s="61"/>
      <c r="G15" s="61"/>
      <c r="H15" s="61"/>
      <c r="I15" s="61"/>
      <c r="J15" s="65"/>
      <c r="K15" s="255"/>
      <c r="L15" s="256"/>
      <c r="M15" s="255"/>
      <c r="N15" s="257"/>
      <c r="O15" s="59"/>
    </row>
    <row r="16" spans="4:15" x14ac:dyDescent="0.4">
      <c r="D16" s="60">
        <v>7</v>
      </c>
      <c r="E16" s="61"/>
      <c r="F16" s="61"/>
      <c r="G16" s="61"/>
      <c r="H16" s="61"/>
      <c r="I16" s="61"/>
      <c r="J16" s="65"/>
      <c r="K16" s="255"/>
      <c r="L16" s="256"/>
      <c r="M16" s="255"/>
      <c r="N16" s="257"/>
      <c r="O16" s="59"/>
    </row>
    <row r="17" spans="4:15" x14ac:dyDescent="0.4">
      <c r="D17" s="60">
        <v>8</v>
      </c>
      <c r="E17" s="61"/>
      <c r="F17" s="61"/>
      <c r="G17" s="61"/>
      <c r="H17" s="61"/>
      <c r="I17" s="61"/>
      <c r="J17" s="65"/>
      <c r="K17" s="255"/>
      <c r="L17" s="256"/>
      <c r="M17" s="255"/>
      <c r="N17" s="257"/>
      <c r="O17" s="59"/>
    </row>
    <row r="18" spans="4:15" x14ac:dyDescent="0.4">
      <c r="D18" s="60">
        <v>9</v>
      </c>
      <c r="E18" s="61"/>
      <c r="F18" s="61"/>
      <c r="G18" s="61"/>
      <c r="H18" s="61"/>
      <c r="I18" s="61"/>
      <c r="J18" s="65"/>
      <c r="K18" s="240"/>
      <c r="L18" s="240"/>
      <c r="M18" s="240"/>
      <c r="N18" s="254"/>
      <c r="O18" s="59"/>
    </row>
    <row r="19" spans="4:15" x14ac:dyDescent="0.4">
      <c r="D19" s="60">
        <v>10</v>
      </c>
      <c r="E19" s="61"/>
      <c r="F19" s="61"/>
      <c r="G19" s="61"/>
      <c r="H19" s="61"/>
      <c r="I19" s="61"/>
      <c r="J19" s="65"/>
      <c r="K19" s="240"/>
      <c r="L19" s="240"/>
      <c r="M19" s="240"/>
      <c r="N19" s="254"/>
      <c r="O19" s="59"/>
    </row>
    <row r="20" spans="4:15" x14ac:dyDescent="0.4">
      <c r="D20" s="60">
        <v>11</v>
      </c>
      <c r="E20" s="61"/>
      <c r="F20" s="61"/>
      <c r="G20" s="61"/>
      <c r="H20" s="61"/>
      <c r="I20" s="61"/>
      <c r="J20" s="65"/>
      <c r="K20" s="240"/>
      <c r="L20" s="240"/>
      <c r="M20" s="240"/>
      <c r="N20" s="254"/>
      <c r="O20" s="59"/>
    </row>
    <row r="21" spans="4:15" ht="20.5" thickBot="1" x14ac:dyDescent="0.45">
      <c r="D21" s="62">
        <v>12</v>
      </c>
      <c r="E21" s="63"/>
      <c r="F21" s="63"/>
      <c r="G21" s="63"/>
      <c r="H21" s="63"/>
      <c r="I21" s="63"/>
      <c r="J21" s="66"/>
      <c r="K21" s="259"/>
      <c r="L21" s="259"/>
      <c r="M21" s="259"/>
      <c r="N21" s="260"/>
      <c r="O21" s="59"/>
    </row>
    <row r="22" spans="4:15" ht="20.5" thickBot="1" x14ac:dyDescent="0.45"/>
    <row r="23" spans="4:15" ht="20.5" thickBot="1" x14ac:dyDescent="0.45">
      <c r="E23" s="51" t="s">
        <v>53</v>
      </c>
      <c r="F23" s="51"/>
      <c r="G23" s="242"/>
      <c r="H23" s="242"/>
      <c r="I23" s="52"/>
    </row>
    <row r="24" spans="4:15" ht="20.5" thickBot="1" x14ac:dyDescent="0.45">
      <c r="D24" s="258"/>
      <c r="E24" s="258"/>
      <c r="F24" s="258"/>
      <c r="G24" s="258"/>
      <c r="H24" s="258"/>
      <c r="I24" s="64"/>
    </row>
    <row r="25" spans="4:15" ht="20.5" thickBot="1" x14ac:dyDescent="0.45">
      <c r="E25" s="51" t="s">
        <v>54</v>
      </c>
      <c r="F25" s="51"/>
      <c r="G25" s="242"/>
      <c r="H25" s="242"/>
      <c r="I25" s="52"/>
    </row>
  </sheetData>
  <protectedRanges>
    <protectedRange sqref="E10:P21" name="Range2_3"/>
    <protectedRange sqref="F5" name="Range1_3"/>
  </protectedRanges>
  <mergeCells count="38">
    <mergeCell ref="I8:I9"/>
    <mergeCell ref="M9:N9"/>
    <mergeCell ref="D3:N3"/>
    <mergeCell ref="G5:H5"/>
    <mergeCell ref="J8:N8"/>
    <mergeCell ref="K9:L9"/>
    <mergeCell ref="D8:D9"/>
    <mergeCell ref="E8:E9"/>
    <mergeCell ref="F8:F9"/>
    <mergeCell ref="G8:G9"/>
    <mergeCell ref="H8:H9"/>
    <mergeCell ref="M13:N13"/>
    <mergeCell ref="M14:N14"/>
    <mergeCell ref="M15:N15"/>
    <mergeCell ref="M10:N10"/>
    <mergeCell ref="M11:N11"/>
    <mergeCell ref="M12:N12"/>
    <mergeCell ref="M16:N16"/>
    <mergeCell ref="M17:N17"/>
    <mergeCell ref="M21:N21"/>
    <mergeCell ref="M18:N18"/>
    <mergeCell ref="M19:N19"/>
    <mergeCell ref="M20:N20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G23:H23"/>
    <mergeCell ref="D24:H24"/>
    <mergeCell ref="G25:H2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CBC2D-379B-4229-99EE-4E77C8EF70B0}">
  <dimension ref="A3:U25"/>
  <sheetViews>
    <sheetView showGridLines="0" zoomScale="55" zoomScaleNormal="55" workbookViewId="0">
      <selection activeCell="I26" sqref="I26"/>
    </sheetView>
  </sheetViews>
  <sheetFormatPr defaultColWidth="0" defaultRowHeight="20" x14ac:dyDescent="0.4"/>
  <cols>
    <col min="1" max="3" width="4.08984375" style="49" customWidth="1"/>
    <col min="4" max="4" width="8.453125" style="49" customWidth="1"/>
    <col min="5" max="6" width="58.54296875" style="49" customWidth="1"/>
    <col min="7" max="7" width="33.453125" style="49" customWidth="1"/>
    <col min="8" max="9" width="32.54296875" style="49" customWidth="1"/>
    <col min="10" max="10" width="41.453125" style="49" customWidth="1"/>
    <col min="11" max="11" width="9.08984375" style="49" customWidth="1"/>
    <col min="12" max="12" width="22.54296875" style="49" customWidth="1"/>
    <col min="13" max="13" width="21.54296875" style="49" customWidth="1"/>
    <col min="14" max="14" width="13.453125" style="49" customWidth="1"/>
    <col min="15" max="15" width="7.453125" style="49" customWidth="1"/>
    <col min="16" max="16" width="6.54296875" style="49" customWidth="1"/>
    <col min="17" max="21" width="0" style="49" hidden="1" customWidth="1"/>
    <col min="22" max="16384" width="9.08984375" style="49" hidden="1"/>
  </cols>
  <sheetData>
    <row r="3" spans="4:15" x14ac:dyDescent="0.4">
      <c r="D3" s="241" t="s">
        <v>56</v>
      </c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4:15" ht="20.5" thickBot="1" x14ac:dyDescent="0.45">
      <c r="D4" s="50"/>
      <c r="E4" s="50"/>
      <c r="F4" s="50"/>
      <c r="G4" s="50"/>
    </row>
    <row r="5" spans="4:15" ht="20.5" thickBot="1" x14ac:dyDescent="0.45">
      <c r="D5" s="50"/>
      <c r="E5" s="51" t="s">
        <v>43</v>
      </c>
      <c r="F5" s="51"/>
      <c r="G5" s="242"/>
      <c r="H5" s="242"/>
      <c r="I5" s="52"/>
    </row>
    <row r="6" spans="4:15" x14ac:dyDescent="0.4">
      <c r="D6" s="50"/>
      <c r="E6" s="50"/>
      <c r="F6" s="50"/>
      <c r="G6" s="50"/>
    </row>
    <row r="7" spans="4:15" ht="20.5" thickBot="1" x14ac:dyDescent="0.45"/>
    <row r="8" spans="4:15" s="53" customFormat="1" ht="14.4" customHeight="1" x14ac:dyDescent="0.35">
      <c r="D8" s="243" t="s">
        <v>38</v>
      </c>
      <c r="E8" s="245" t="s">
        <v>44</v>
      </c>
      <c r="F8" s="247" t="s">
        <v>45</v>
      </c>
      <c r="G8" s="247" t="s">
        <v>46</v>
      </c>
      <c r="H8" s="247" t="s">
        <v>47</v>
      </c>
      <c r="I8" s="247" t="s">
        <v>48</v>
      </c>
      <c r="J8" s="249" t="s">
        <v>49</v>
      </c>
      <c r="K8" s="249"/>
      <c r="L8" s="249"/>
      <c r="M8" s="249"/>
      <c r="N8" s="250"/>
      <c r="O8" s="54"/>
    </row>
    <row r="9" spans="4:15" s="53" customFormat="1" ht="39.75" customHeight="1" thickBot="1" x14ac:dyDescent="0.4">
      <c r="D9" s="244"/>
      <c r="E9" s="246"/>
      <c r="F9" s="248"/>
      <c r="G9" s="248"/>
      <c r="H9" s="248"/>
      <c r="I9" s="248"/>
      <c r="J9" s="55" t="s">
        <v>50</v>
      </c>
      <c r="K9" s="251" t="s">
        <v>51</v>
      </c>
      <c r="L9" s="251"/>
      <c r="M9" s="252" t="s">
        <v>52</v>
      </c>
      <c r="N9" s="253"/>
      <c r="O9" s="54"/>
    </row>
    <row r="10" spans="4:15" x14ac:dyDescent="0.4">
      <c r="D10" s="56">
        <v>1</v>
      </c>
      <c r="E10" s="57"/>
      <c r="F10" s="57"/>
      <c r="G10" s="57"/>
      <c r="H10" s="57"/>
      <c r="I10" s="58"/>
      <c r="J10" s="67"/>
      <c r="K10" s="238"/>
      <c r="L10" s="238"/>
      <c r="M10" s="238"/>
      <c r="N10" s="239"/>
      <c r="O10" s="59"/>
    </row>
    <row r="11" spans="4:15" x14ac:dyDescent="0.4">
      <c r="D11" s="60">
        <v>2</v>
      </c>
      <c r="E11" s="61"/>
      <c r="F11" s="61"/>
      <c r="G11" s="61"/>
      <c r="H11" s="61"/>
      <c r="I11" s="61"/>
      <c r="J11" s="65"/>
      <c r="K11" s="240"/>
      <c r="L11" s="240"/>
      <c r="M11" s="240" t="s">
        <v>1</v>
      </c>
      <c r="N11" s="254"/>
      <c r="O11" s="59"/>
    </row>
    <row r="12" spans="4:15" x14ac:dyDescent="0.4">
      <c r="D12" s="60">
        <v>3</v>
      </c>
      <c r="E12" s="61"/>
      <c r="F12" s="61"/>
      <c r="G12" s="61"/>
      <c r="H12" s="61"/>
      <c r="I12" s="61"/>
      <c r="J12" s="65"/>
      <c r="K12" s="255"/>
      <c r="L12" s="256"/>
      <c r="M12" s="255"/>
      <c r="N12" s="257"/>
      <c r="O12" s="59"/>
    </row>
    <row r="13" spans="4:15" x14ac:dyDescent="0.4">
      <c r="D13" s="60">
        <v>4</v>
      </c>
      <c r="E13" s="61"/>
      <c r="F13" s="61"/>
      <c r="G13" s="61"/>
      <c r="H13" s="61"/>
      <c r="I13" s="61"/>
      <c r="J13" s="65"/>
      <c r="K13" s="255"/>
      <c r="L13" s="256"/>
      <c r="M13" s="255"/>
      <c r="N13" s="257"/>
      <c r="O13" s="59"/>
    </row>
    <row r="14" spans="4:15" x14ac:dyDescent="0.4">
      <c r="D14" s="60">
        <v>5</v>
      </c>
      <c r="E14" s="61"/>
      <c r="F14" s="61"/>
      <c r="G14" s="61"/>
      <c r="H14" s="61"/>
      <c r="I14" s="61"/>
      <c r="J14" s="65"/>
      <c r="K14" s="255"/>
      <c r="L14" s="256"/>
      <c r="M14" s="255"/>
      <c r="N14" s="257"/>
      <c r="O14" s="59"/>
    </row>
    <row r="15" spans="4:15" x14ac:dyDescent="0.4">
      <c r="D15" s="60">
        <v>6</v>
      </c>
      <c r="E15" s="61"/>
      <c r="F15" s="61"/>
      <c r="G15" s="61"/>
      <c r="H15" s="61"/>
      <c r="I15" s="61"/>
      <c r="J15" s="65"/>
      <c r="K15" s="255"/>
      <c r="L15" s="256"/>
      <c r="M15" s="255"/>
      <c r="N15" s="257"/>
      <c r="O15" s="59"/>
    </row>
    <row r="16" spans="4:15" x14ac:dyDescent="0.4">
      <c r="D16" s="60">
        <v>7</v>
      </c>
      <c r="E16" s="61"/>
      <c r="F16" s="61"/>
      <c r="G16" s="61"/>
      <c r="H16" s="61"/>
      <c r="I16" s="61"/>
      <c r="J16" s="65"/>
      <c r="K16" s="255"/>
      <c r="L16" s="256"/>
      <c r="M16" s="255"/>
      <c r="N16" s="257"/>
      <c r="O16" s="59"/>
    </row>
    <row r="17" spans="4:15" x14ac:dyDescent="0.4">
      <c r="D17" s="60">
        <v>8</v>
      </c>
      <c r="E17" s="61"/>
      <c r="F17" s="61"/>
      <c r="G17" s="61"/>
      <c r="H17" s="61"/>
      <c r="I17" s="61"/>
      <c r="J17" s="65"/>
      <c r="K17" s="255"/>
      <c r="L17" s="256"/>
      <c r="M17" s="255"/>
      <c r="N17" s="257"/>
      <c r="O17" s="59"/>
    </row>
    <row r="18" spans="4:15" x14ac:dyDescent="0.4">
      <c r="D18" s="60">
        <v>9</v>
      </c>
      <c r="E18" s="61"/>
      <c r="F18" s="61"/>
      <c r="G18" s="61"/>
      <c r="H18" s="61"/>
      <c r="I18" s="61"/>
      <c r="J18" s="65"/>
      <c r="K18" s="240"/>
      <c r="L18" s="240"/>
      <c r="M18" s="240"/>
      <c r="N18" s="254"/>
      <c r="O18" s="59"/>
    </row>
    <row r="19" spans="4:15" x14ac:dyDescent="0.4">
      <c r="D19" s="60">
        <v>10</v>
      </c>
      <c r="E19" s="61"/>
      <c r="F19" s="61"/>
      <c r="G19" s="61"/>
      <c r="H19" s="61"/>
      <c r="I19" s="61"/>
      <c r="J19" s="65"/>
      <c r="K19" s="240"/>
      <c r="L19" s="240"/>
      <c r="M19" s="240"/>
      <c r="N19" s="254"/>
      <c r="O19" s="59"/>
    </row>
    <row r="20" spans="4:15" x14ac:dyDescent="0.4">
      <c r="D20" s="60">
        <v>11</v>
      </c>
      <c r="E20" s="61"/>
      <c r="F20" s="61"/>
      <c r="G20" s="61"/>
      <c r="H20" s="61"/>
      <c r="I20" s="61"/>
      <c r="J20" s="65"/>
      <c r="K20" s="240"/>
      <c r="L20" s="240"/>
      <c r="M20" s="240"/>
      <c r="N20" s="254"/>
      <c r="O20" s="59"/>
    </row>
    <row r="21" spans="4:15" ht="20.5" thickBot="1" x14ac:dyDescent="0.45">
      <c r="D21" s="62">
        <v>12</v>
      </c>
      <c r="E21" s="63"/>
      <c r="F21" s="63"/>
      <c r="G21" s="63"/>
      <c r="H21" s="63"/>
      <c r="I21" s="63"/>
      <c r="J21" s="66"/>
      <c r="K21" s="259"/>
      <c r="L21" s="259"/>
      <c r="M21" s="259"/>
      <c r="N21" s="260"/>
      <c r="O21" s="59"/>
    </row>
    <row r="22" spans="4:15" ht="20.5" thickBot="1" x14ac:dyDescent="0.45"/>
    <row r="23" spans="4:15" ht="20.5" thickBot="1" x14ac:dyDescent="0.45">
      <c r="E23" s="51" t="s">
        <v>53</v>
      </c>
      <c r="F23" s="51"/>
      <c r="G23" s="242"/>
      <c r="H23" s="242"/>
      <c r="I23" s="52"/>
    </row>
    <row r="24" spans="4:15" ht="20.5" thickBot="1" x14ac:dyDescent="0.45">
      <c r="D24" s="258"/>
      <c r="E24" s="258"/>
      <c r="F24" s="258"/>
      <c r="G24" s="258"/>
      <c r="H24" s="258"/>
      <c r="I24" s="64"/>
    </row>
    <row r="25" spans="4:15" ht="20.5" thickBot="1" x14ac:dyDescent="0.45">
      <c r="E25" s="51" t="s">
        <v>54</v>
      </c>
      <c r="F25" s="51"/>
      <c r="G25" s="242"/>
      <c r="H25" s="242"/>
      <c r="I25" s="52"/>
    </row>
  </sheetData>
  <protectedRanges>
    <protectedRange sqref="E10:P21" name="Range2_3"/>
    <protectedRange sqref="F5" name="Range1_3"/>
  </protectedRanges>
  <mergeCells count="38">
    <mergeCell ref="K18:L18"/>
    <mergeCell ref="M18:N18"/>
    <mergeCell ref="G23:H23"/>
    <mergeCell ref="D24:H24"/>
    <mergeCell ref="G25:H25"/>
    <mergeCell ref="K19:L19"/>
    <mergeCell ref="M19:N19"/>
    <mergeCell ref="K20:L20"/>
    <mergeCell ref="M20:N20"/>
    <mergeCell ref="K21:L21"/>
    <mergeCell ref="M21:N21"/>
    <mergeCell ref="K15:L15"/>
    <mergeCell ref="M15:N15"/>
    <mergeCell ref="K16:L16"/>
    <mergeCell ref="M16:N16"/>
    <mergeCell ref="K17:L17"/>
    <mergeCell ref="M17:N17"/>
    <mergeCell ref="K13:L13"/>
    <mergeCell ref="M13:N13"/>
    <mergeCell ref="K14:L14"/>
    <mergeCell ref="M14:N14"/>
    <mergeCell ref="K12:L12"/>
    <mergeCell ref="M12:N12"/>
    <mergeCell ref="K10:L10"/>
    <mergeCell ref="M10:N10"/>
    <mergeCell ref="K11:L11"/>
    <mergeCell ref="D3:N3"/>
    <mergeCell ref="G5:H5"/>
    <mergeCell ref="D8:D9"/>
    <mergeCell ref="E8:E9"/>
    <mergeCell ref="F8:F9"/>
    <mergeCell ref="G8:G9"/>
    <mergeCell ref="H8:H9"/>
    <mergeCell ref="I8:I9"/>
    <mergeCell ref="J8:N8"/>
    <mergeCell ref="K9:L9"/>
    <mergeCell ref="M9:N9"/>
    <mergeCell ref="M11:N1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C8A3-9073-4416-9B80-7D5770DE4A5A}">
  <dimension ref="A3:U25"/>
  <sheetViews>
    <sheetView showGridLines="0" zoomScale="55" zoomScaleNormal="55" workbookViewId="0">
      <selection activeCell="D4" sqref="D4"/>
    </sheetView>
  </sheetViews>
  <sheetFormatPr defaultColWidth="0" defaultRowHeight="20" x14ac:dyDescent="0.4"/>
  <cols>
    <col min="1" max="3" width="4.08984375" style="49" customWidth="1"/>
    <col min="4" max="4" width="8.453125" style="49" customWidth="1"/>
    <col min="5" max="6" width="58.54296875" style="49" customWidth="1"/>
    <col min="7" max="7" width="33.453125" style="49" customWidth="1"/>
    <col min="8" max="9" width="32.54296875" style="49" customWidth="1"/>
    <col min="10" max="10" width="41.453125" style="49" customWidth="1"/>
    <col min="11" max="11" width="9.08984375" style="49" customWidth="1"/>
    <col min="12" max="12" width="22.54296875" style="49" customWidth="1"/>
    <col min="13" max="13" width="21.54296875" style="49" customWidth="1"/>
    <col min="14" max="14" width="13.453125" style="49" customWidth="1"/>
    <col min="15" max="15" width="7.453125" style="49" customWidth="1"/>
    <col min="16" max="16" width="6.54296875" style="49" customWidth="1"/>
    <col min="17" max="21" width="0" style="49" hidden="1" customWidth="1"/>
    <col min="22" max="16384" width="9.08984375" style="49" hidden="1"/>
  </cols>
  <sheetData>
    <row r="3" spans="4:15" x14ac:dyDescent="0.4">
      <c r="D3" s="241" t="s">
        <v>57</v>
      </c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4:15" ht="20.5" thickBot="1" x14ac:dyDescent="0.45">
      <c r="D4" s="50"/>
      <c r="E4" s="50"/>
      <c r="F4" s="50"/>
      <c r="G4" s="50"/>
    </row>
    <row r="5" spans="4:15" ht="20.5" thickBot="1" x14ac:dyDescent="0.45">
      <c r="D5" s="50"/>
      <c r="E5" s="51" t="s">
        <v>43</v>
      </c>
      <c r="F5" s="51"/>
      <c r="G5" s="242"/>
      <c r="H5" s="242"/>
      <c r="I5" s="52"/>
    </row>
    <row r="6" spans="4:15" x14ac:dyDescent="0.4">
      <c r="D6" s="50"/>
      <c r="E6" s="50"/>
      <c r="F6" s="50"/>
      <c r="G6" s="50"/>
    </row>
    <row r="7" spans="4:15" ht="20.5" thickBot="1" x14ac:dyDescent="0.45"/>
    <row r="8" spans="4:15" s="53" customFormat="1" ht="14.4" customHeight="1" x14ac:dyDescent="0.35">
      <c r="D8" s="243" t="s">
        <v>38</v>
      </c>
      <c r="E8" s="245" t="s">
        <v>44</v>
      </c>
      <c r="F8" s="247" t="s">
        <v>45</v>
      </c>
      <c r="G8" s="247" t="s">
        <v>46</v>
      </c>
      <c r="H8" s="247" t="s">
        <v>47</v>
      </c>
      <c r="I8" s="247" t="s">
        <v>48</v>
      </c>
      <c r="J8" s="249" t="s">
        <v>49</v>
      </c>
      <c r="K8" s="249"/>
      <c r="L8" s="249"/>
      <c r="M8" s="249"/>
      <c r="N8" s="250"/>
      <c r="O8" s="54"/>
    </row>
    <row r="9" spans="4:15" s="53" customFormat="1" ht="39.75" customHeight="1" thickBot="1" x14ac:dyDescent="0.4">
      <c r="D9" s="244"/>
      <c r="E9" s="246"/>
      <c r="F9" s="248"/>
      <c r="G9" s="248"/>
      <c r="H9" s="248"/>
      <c r="I9" s="248"/>
      <c r="J9" s="55" t="s">
        <v>50</v>
      </c>
      <c r="K9" s="251" t="s">
        <v>51</v>
      </c>
      <c r="L9" s="251"/>
      <c r="M9" s="252" t="s">
        <v>52</v>
      </c>
      <c r="N9" s="253"/>
      <c r="O9" s="54"/>
    </row>
    <row r="10" spans="4:15" x14ac:dyDescent="0.4">
      <c r="D10" s="56">
        <v>1</v>
      </c>
      <c r="E10" s="57"/>
      <c r="F10" s="57"/>
      <c r="G10" s="57"/>
      <c r="H10" s="57"/>
      <c r="I10" s="58"/>
      <c r="J10" s="67"/>
      <c r="K10" s="238"/>
      <c r="L10" s="238"/>
      <c r="M10" s="238"/>
      <c r="N10" s="239"/>
      <c r="O10" s="59"/>
    </row>
    <row r="11" spans="4:15" x14ac:dyDescent="0.4">
      <c r="D11" s="60">
        <v>2</v>
      </c>
      <c r="E11" s="61"/>
      <c r="F11" s="61"/>
      <c r="G11" s="61"/>
      <c r="H11" s="61"/>
      <c r="I11" s="61"/>
      <c r="J11" s="65"/>
      <c r="K11" s="240"/>
      <c r="L11" s="240"/>
      <c r="M11" s="240" t="s">
        <v>1</v>
      </c>
      <c r="N11" s="254"/>
      <c r="O11" s="59"/>
    </row>
    <row r="12" spans="4:15" x14ac:dyDescent="0.4">
      <c r="D12" s="60">
        <v>3</v>
      </c>
      <c r="E12" s="61"/>
      <c r="F12" s="61"/>
      <c r="G12" s="61"/>
      <c r="H12" s="61"/>
      <c r="I12" s="61"/>
      <c r="J12" s="65"/>
      <c r="K12" s="255"/>
      <c r="L12" s="256"/>
      <c r="M12" s="255"/>
      <c r="N12" s="257"/>
      <c r="O12" s="59"/>
    </row>
    <row r="13" spans="4:15" x14ac:dyDescent="0.4">
      <c r="D13" s="60">
        <v>4</v>
      </c>
      <c r="E13" s="61"/>
      <c r="F13" s="61"/>
      <c r="G13" s="61"/>
      <c r="H13" s="61"/>
      <c r="I13" s="61"/>
      <c r="J13" s="65"/>
      <c r="K13" s="255"/>
      <c r="L13" s="256"/>
      <c r="M13" s="255"/>
      <c r="N13" s="257"/>
      <c r="O13" s="59"/>
    </row>
    <row r="14" spans="4:15" x14ac:dyDescent="0.4">
      <c r="D14" s="60">
        <v>5</v>
      </c>
      <c r="E14" s="61"/>
      <c r="F14" s="61"/>
      <c r="G14" s="61"/>
      <c r="H14" s="61"/>
      <c r="I14" s="61"/>
      <c r="J14" s="65"/>
      <c r="K14" s="255"/>
      <c r="L14" s="256"/>
      <c r="M14" s="255"/>
      <c r="N14" s="257"/>
      <c r="O14" s="59"/>
    </row>
    <row r="15" spans="4:15" x14ac:dyDescent="0.4">
      <c r="D15" s="60">
        <v>6</v>
      </c>
      <c r="E15" s="61"/>
      <c r="F15" s="61"/>
      <c r="G15" s="61"/>
      <c r="H15" s="61"/>
      <c r="I15" s="61"/>
      <c r="J15" s="65"/>
      <c r="K15" s="255"/>
      <c r="L15" s="256"/>
      <c r="M15" s="255"/>
      <c r="N15" s="257"/>
      <c r="O15" s="59"/>
    </row>
    <row r="16" spans="4:15" x14ac:dyDescent="0.4">
      <c r="D16" s="60">
        <v>7</v>
      </c>
      <c r="E16" s="61"/>
      <c r="F16" s="61"/>
      <c r="G16" s="61"/>
      <c r="H16" s="61"/>
      <c r="I16" s="61"/>
      <c r="J16" s="65"/>
      <c r="K16" s="255"/>
      <c r="L16" s="256"/>
      <c r="M16" s="255"/>
      <c r="N16" s="257"/>
      <c r="O16" s="59"/>
    </row>
    <row r="17" spans="4:15" x14ac:dyDescent="0.4">
      <c r="D17" s="60">
        <v>8</v>
      </c>
      <c r="E17" s="61"/>
      <c r="F17" s="61"/>
      <c r="G17" s="61"/>
      <c r="H17" s="61"/>
      <c r="I17" s="61"/>
      <c r="J17" s="65"/>
      <c r="K17" s="255"/>
      <c r="L17" s="256"/>
      <c r="M17" s="255"/>
      <c r="N17" s="257"/>
      <c r="O17" s="59"/>
    </row>
    <row r="18" spans="4:15" x14ac:dyDescent="0.4">
      <c r="D18" s="60">
        <v>9</v>
      </c>
      <c r="E18" s="61"/>
      <c r="F18" s="61"/>
      <c r="G18" s="61"/>
      <c r="H18" s="61"/>
      <c r="I18" s="61"/>
      <c r="J18" s="65"/>
      <c r="K18" s="240"/>
      <c r="L18" s="240"/>
      <c r="M18" s="240"/>
      <c r="N18" s="254"/>
      <c r="O18" s="59"/>
    </row>
    <row r="19" spans="4:15" x14ac:dyDescent="0.4">
      <c r="D19" s="60">
        <v>10</v>
      </c>
      <c r="E19" s="61"/>
      <c r="F19" s="61"/>
      <c r="G19" s="61"/>
      <c r="H19" s="61"/>
      <c r="I19" s="61"/>
      <c r="J19" s="65"/>
      <c r="K19" s="240"/>
      <c r="L19" s="240"/>
      <c r="M19" s="240"/>
      <c r="N19" s="254"/>
      <c r="O19" s="59"/>
    </row>
    <row r="20" spans="4:15" x14ac:dyDescent="0.4">
      <c r="D20" s="60">
        <v>11</v>
      </c>
      <c r="E20" s="61"/>
      <c r="F20" s="61"/>
      <c r="G20" s="61"/>
      <c r="H20" s="61"/>
      <c r="I20" s="61"/>
      <c r="J20" s="65"/>
      <c r="K20" s="240"/>
      <c r="L20" s="240"/>
      <c r="M20" s="240"/>
      <c r="N20" s="254"/>
      <c r="O20" s="59"/>
    </row>
    <row r="21" spans="4:15" ht="20.5" thickBot="1" x14ac:dyDescent="0.45">
      <c r="D21" s="62">
        <v>12</v>
      </c>
      <c r="E21" s="63"/>
      <c r="F21" s="63"/>
      <c r="G21" s="63"/>
      <c r="H21" s="63"/>
      <c r="I21" s="63"/>
      <c r="J21" s="66"/>
      <c r="K21" s="259"/>
      <c r="L21" s="259"/>
      <c r="M21" s="259"/>
      <c r="N21" s="260"/>
      <c r="O21" s="59"/>
    </row>
    <row r="22" spans="4:15" ht="20.5" thickBot="1" x14ac:dyDescent="0.45"/>
    <row r="23" spans="4:15" ht="20.5" thickBot="1" x14ac:dyDescent="0.45">
      <c r="E23" s="51" t="s">
        <v>53</v>
      </c>
      <c r="F23" s="51"/>
      <c r="G23" s="242"/>
      <c r="H23" s="242"/>
      <c r="I23" s="52"/>
    </row>
    <row r="24" spans="4:15" ht="20.5" thickBot="1" x14ac:dyDescent="0.45">
      <c r="D24" s="258"/>
      <c r="E24" s="258"/>
      <c r="F24" s="258"/>
      <c r="G24" s="258"/>
      <c r="H24" s="258"/>
      <c r="I24" s="64"/>
    </row>
    <row r="25" spans="4:15" ht="20.5" thickBot="1" x14ac:dyDescent="0.45">
      <c r="E25" s="51" t="s">
        <v>54</v>
      </c>
      <c r="F25" s="51"/>
      <c r="G25" s="242"/>
      <c r="H25" s="242"/>
      <c r="I25" s="52"/>
    </row>
  </sheetData>
  <protectedRanges>
    <protectedRange sqref="E10:P21" name="Range2_3"/>
    <protectedRange sqref="F5" name="Range1_3"/>
  </protectedRanges>
  <mergeCells count="38">
    <mergeCell ref="K18:L18"/>
    <mergeCell ref="M18:N18"/>
    <mergeCell ref="G23:H23"/>
    <mergeCell ref="D24:H24"/>
    <mergeCell ref="G25:H25"/>
    <mergeCell ref="K19:L19"/>
    <mergeCell ref="M19:N19"/>
    <mergeCell ref="K20:L20"/>
    <mergeCell ref="M20:N20"/>
    <mergeCell ref="K21:L21"/>
    <mergeCell ref="M21:N21"/>
    <mergeCell ref="K15:L15"/>
    <mergeCell ref="M15:N15"/>
    <mergeCell ref="K16:L16"/>
    <mergeCell ref="M16:N16"/>
    <mergeCell ref="K17:L17"/>
    <mergeCell ref="M17:N17"/>
    <mergeCell ref="K13:L13"/>
    <mergeCell ref="M13:N13"/>
    <mergeCell ref="K14:L14"/>
    <mergeCell ref="M14:N14"/>
    <mergeCell ref="K12:L12"/>
    <mergeCell ref="M12:N12"/>
    <mergeCell ref="K10:L10"/>
    <mergeCell ref="M10:N10"/>
    <mergeCell ref="K11:L11"/>
    <mergeCell ref="D3:N3"/>
    <mergeCell ref="G5:H5"/>
    <mergeCell ref="D8:D9"/>
    <mergeCell ref="E8:E9"/>
    <mergeCell ref="F8:F9"/>
    <mergeCell ref="G8:G9"/>
    <mergeCell ref="H8:H9"/>
    <mergeCell ref="I8:I9"/>
    <mergeCell ref="J8:N8"/>
    <mergeCell ref="K9:L9"/>
    <mergeCell ref="M9:N9"/>
    <mergeCell ref="M11:N1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34414971-0ea1-49df-bd58-a3e1b1ee8a86">
      <Terms xmlns="http://schemas.microsoft.com/office/infopath/2007/PartnerControls"/>
    </lcf76f155ced4ddcb4097134ff3c332f>
    <TaxCatchAll xmlns="7e71308a-8503-4254-8eb4-3c0ab724e59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79A753B8512C4CA25CFC10DFCEA779" ma:contentTypeVersion="10" ma:contentTypeDescription="Create a new document." ma:contentTypeScope="" ma:versionID="792f1c1a0085c99b386114799991e850">
  <xsd:schema xmlns:xsd="http://www.w3.org/2001/XMLSchema" xmlns:xs="http://www.w3.org/2001/XMLSchema" xmlns:p="http://schemas.microsoft.com/office/2006/metadata/properties" xmlns:ns2="34414971-0ea1-49df-bd58-a3e1b1ee8a86" xmlns:ns3="7e71308a-8503-4254-8eb4-3c0ab724e590" targetNamespace="http://schemas.microsoft.com/office/2006/metadata/properties" ma:root="true" ma:fieldsID="31268178e46b35bfe06a5b920cf112ed" ns2:_="" ns3:_="">
    <xsd:import namespace="34414971-0ea1-49df-bd58-a3e1b1ee8a86"/>
    <xsd:import namespace="7e71308a-8503-4254-8eb4-3c0ab724e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14971-0ea1-49df-bd58-a3e1b1ee8a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7baf10e-4f3c-4caa-9356-6c01b787af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71308a-8503-4254-8eb4-3c0ab724e59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7844ff4-25b0-4259-8ab1-106c2c6df9fc}" ma:internalName="TaxCatchAll" ma:showField="CatchAllData" ma:web="7e71308a-8503-4254-8eb4-3c0ab724e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83374-DAF6-45AD-86CF-62462D6FB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91A60B-CC11-4727-AD3D-B3CC123D05FD}">
  <ds:schemaRefs>
    <ds:schemaRef ds:uri="http://schemas.microsoft.com/office/2006/metadata/properties"/>
    <ds:schemaRef ds:uri="94fccbcb-cb20-4ef6-98e1-f0c15379acb6"/>
    <ds:schemaRef ds:uri="http://schemas.microsoft.com/office/infopath/2007/PartnerControls"/>
    <ds:schemaRef ds:uri="869db4cc-1b4d-4e9c-994f-f9ab298d2b88"/>
    <ds:schemaRef ds:uri="34414971-0ea1-49df-bd58-a3e1b1ee8a86"/>
    <ds:schemaRef ds:uri="7e71308a-8503-4254-8eb4-3c0ab724e590"/>
  </ds:schemaRefs>
</ds:datastoreItem>
</file>

<file path=customXml/itemProps3.xml><?xml version="1.0" encoding="utf-8"?>
<ds:datastoreItem xmlns:ds="http://schemas.openxmlformats.org/officeDocument/2006/customXml" ds:itemID="{8EA7C9B1-9A31-4191-B122-9E83DA46E1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414971-0ea1-49df-bd58-a3e1b1ee8a86"/>
    <ds:schemaRef ds:uri="7e71308a-8503-4254-8eb4-3c0ab724e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Summary</vt:lpstr>
      <vt:lpstr>P&amp;G</vt:lpstr>
      <vt:lpstr>Supply of Plant</vt:lpstr>
      <vt:lpstr>Crushing and Screening </vt:lpstr>
      <vt:lpstr>Wet Processing</vt:lpstr>
      <vt:lpstr>Energy Cost</vt:lpstr>
      <vt:lpstr>Company Experience </vt:lpstr>
      <vt:lpstr>Site Manager Experience</vt:lpstr>
      <vt:lpstr>Supervisors Experience</vt:lpstr>
      <vt:lpstr>Safety Officer Experience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Ronald Mlangeni</dc:creator>
  <cp:keywords/>
  <dc:description/>
  <cp:lastModifiedBy>McKenzy Manana</cp:lastModifiedBy>
  <cp:revision/>
  <cp:lastPrinted>2025-07-10T13:58:10Z</cp:lastPrinted>
  <dcterms:created xsi:type="dcterms:W3CDTF">2020-03-17T07:45:31Z</dcterms:created>
  <dcterms:modified xsi:type="dcterms:W3CDTF">2026-02-11T14:11:56Z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0x010100EC79A753B8512C4CA25CFC10DFCEA779</vt:lpwstr>
  </property>
  <property fmtid="{D5CDD505-2E9C-101B-9397-08002B2CF9AE}" pid="3" name="MediaServiceImageTags">
    <vt:lpwstr/>
  </property>
</Properties>
</file>